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90" yWindow="0" windowWidth="19440" windowHeight="12240" tabRatio="745"/>
  </bookViews>
  <sheets>
    <sheet name="Resumen" sheetId="46" r:id="rId1"/>
    <sheet name="01 Terracerias Via Ferrea" sheetId="159" r:id="rId2"/>
    <sheet name="02 Terracerias Vialidad" sheetId="160" r:id="rId3"/>
    <sheet name="03 Alc de Alivio" sheetId="154" r:id="rId4"/>
    <sheet name="04 Alc Complementarias" sheetId="158" r:id="rId5"/>
    <sheet name="05 Via Ferrea" sheetId="152" r:id="rId6"/>
    <sheet name="06 Est Mayores" sheetId="162" r:id="rId7"/>
    <sheet name="07 Est Menores" sheetId="153" r:id="rId8"/>
    <sheet name="08 Pavimentos" sheetId="156" r:id="rId9"/>
    <sheet name="09 Desvio Provisional" sheetId="161" r:id="rId10"/>
    <sheet name="10 Obras Adicionales" sheetId="157" r:id="rId11"/>
  </sheets>
  <definedNames>
    <definedName name="_xlnm.Print_Area" localSheetId="1">'01 Terracerias Via Ferrea'!$A$1:$H$115</definedName>
    <definedName name="_xlnm.Print_Area" localSheetId="2">'02 Terracerias Vialidad'!$A$1:$H$80</definedName>
    <definedName name="_xlnm.Print_Area" localSheetId="3">'03 Alc de Alivio'!$A$1:$H$255</definedName>
    <definedName name="_xlnm.Print_Area" localSheetId="4">'04 Alc Complementarias'!$A$1:$H$815</definedName>
    <definedName name="_xlnm.Print_Area" localSheetId="5">'05 Via Ferrea'!$A$1:$H$430</definedName>
    <definedName name="_xlnm.Print_Area" localSheetId="6">'06 Est Mayores'!$A$1:$H$1410</definedName>
    <definedName name="_xlnm.Print_Area" localSheetId="7">'07 Est Menores'!$A$1:$H$990</definedName>
    <definedName name="_xlnm.Print_Area" localSheetId="8">'08 Pavimentos'!$A$1:$H$45</definedName>
    <definedName name="_xlnm.Print_Area" localSheetId="9">'09 Desvio Provisional'!$A$1:$H$115</definedName>
    <definedName name="_xlnm.Print_Area" localSheetId="10">'10 Obras Adicionales'!$A$1:$H$45</definedName>
    <definedName name="_xlnm.Print_Area" localSheetId="0">Resumen!$A$1:$F$31</definedName>
    <definedName name="_xlnm.Print_Titles" localSheetId="1">'01 Terracerias Via Ferrea'!$1:$10</definedName>
    <definedName name="_xlnm.Print_Titles" localSheetId="2">'02 Terracerias Vialidad'!$1:$10</definedName>
    <definedName name="_xlnm.Print_Titles" localSheetId="3">'03 Alc de Alivio'!$1:$10</definedName>
    <definedName name="_xlnm.Print_Titles" localSheetId="4">'04 Alc Complementarias'!$1:$10</definedName>
    <definedName name="_xlnm.Print_Titles" localSheetId="5">'05 Via Ferrea'!$1:$10</definedName>
    <definedName name="_xlnm.Print_Titles" localSheetId="6">'06 Est Mayores'!$1:$10</definedName>
    <definedName name="_xlnm.Print_Titles" localSheetId="7">'07 Est Menores'!$1:$10</definedName>
    <definedName name="_xlnm.Print_Titles" localSheetId="8">'08 Pavimentos'!$1:$10</definedName>
    <definedName name="_xlnm.Print_Titles" localSheetId="9">'09 Desvio Provisional'!$1:$10</definedName>
    <definedName name="_xlnm.Print_Titles" localSheetId="10">'10 Obras Adicionales'!$1:$10</definedName>
    <definedName name="_xlnm.Print_Titles" localSheetId="0">Resumen!$1:$10</definedName>
  </definedNames>
  <calcPr calcId="145621"/>
</workbook>
</file>

<file path=xl/calcChain.xml><?xml version="1.0" encoding="utf-8"?>
<calcChain xmlns="http://schemas.openxmlformats.org/spreadsheetml/2006/main">
  <c r="H79" i="159" l="1"/>
  <c r="H1409" i="162" l="1"/>
  <c r="H1374" i="162"/>
  <c r="H1339" i="162"/>
  <c r="H1304" i="162"/>
  <c r="H1269" i="162"/>
  <c r="H1234" i="162"/>
  <c r="H1199" i="162"/>
  <c r="H1164" i="162"/>
  <c r="H1129" i="162"/>
  <c r="H1094" i="162"/>
  <c r="H1059" i="162"/>
  <c r="H1024" i="162"/>
  <c r="H989" i="162"/>
  <c r="H954" i="162"/>
  <c r="H919" i="162"/>
  <c r="H884" i="162"/>
  <c r="H849" i="162"/>
  <c r="H814" i="162"/>
  <c r="H779" i="162"/>
  <c r="H744" i="162"/>
  <c r="H709" i="162"/>
  <c r="H674" i="162"/>
  <c r="H639" i="162"/>
  <c r="H604" i="162"/>
  <c r="H569" i="162"/>
  <c r="H534" i="162"/>
  <c r="H499" i="162"/>
  <c r="H464" i="162"/>
  <c r="H429" i="162"/>
  <c r="H394" i="162"/>
  <c r="H359" i="162"/>
  <c r="H324" i="162"/>
  <c r="H289" i="162"/>
  <c r="H254" i="162"/>
  <c r="H219" i="162"/>
  <c r="H184" i="162"/>
  <c r="H149" i="162"/>
  <c r="H114" i="162"/>
  <c r="H79" i="162"/>
  <c r="H44" i="162"/>
  <c r="H45" i="162"/>
  <c r="H80" i="162" s="1"/>
  <c r="H114" i="161"/>
  <c r="H79" i="161"/>
  <c r="H44" i="161"/>
  <c r="H45" i="161"/>
  <c r="H80" i="161" s="1"/>
  <c r="H79" i="160"/>
  <c r="H44" i="160"/>
  <c r="H45" i="160" s="1"/>
  <c r="H114" i="159"/>
  <c r="H44" i="159"/>
  <c r="H45" i="159" s="1"/>
  <c r="H80" i="159" s="1"/>
  <c r="H1109" i="158"/>
  <c r="H1110" i="158" s="1"/>
  <c r="H814" i="158"/>
  <c r="H779" i="158"/>
  <c r="H744" i="158"/>
  <c r="H709" i="158"/>
  <c r="H674" i="158"/>
  <c r="H639" i="158"/>
  <c r="H604" i="158"/>
  <c r="H569" i="158"/>
  <c r="H534" i="158"/>
  <c r="H499" i="158"/>
  <c r="H464" i="158"/>
  <c r="H429" i="158"/>
  <c r="H394" i="158"/>
  <c r="H359" i="158"/>
  <c r="H324" i="158"/>
  <c r="H289" i="158"/>
  <c r="H254" i="158"/>
  <c r="H219" i="158"/>
  <c r="H184" i="158"/>
  <c r="H149" i="158"/>
  <c r="H114" i="158"/>
  <c r="H79" i="158"/>
  <c r="H44" i="158"/>
  <c r="H45" i="158" s="1"/>
  <c r="H44" i="157"/>
  <c r="H45" i="157" s="1"/>
  <c r="F22" i="46" s="1"/>
  <c r="H44" i="156"/>
  <c r="H45" i="156" s="1"/>
  <c r="F20" i="46" s="1"/>
  <c r="H254" i="154"/>
  <c r="H219" i="154"/>
  <c r="H184" i="154"/>
  <c r="H149" i="154"/>
  <c r="H114" i="154"/>
  <c r="H79" i="154"/>
  <c r="H44" i="154"/>
  <c r="H45" i="154" s="1"/>
  <c r="H80" i="154" s="1"/>
  <c r="H989" i="153"/>
  <c r="H954" i="153"/>
  <c r="H919" i="153"/>
  <c r="H884" i="153"/>
  <c r="H849" i="153"/>
  <c r="H814" i="153"/>
  <c r="H779" i="153"/>
  <c r="H744" i="153"/>
  <c r="H709" i="153"/>
  <c r="H674" i="153"/>
  <c r="H639" i="153"/>
  <c r="H604" i="153"/>
  <c r="H569" i="153"/>
  <c r="H534" i="153"/>
  <c r="H499" i="153"/>
  <c r="H464" i="153"/>
  <c r="H429" i="153"/>
  <c r="H394" i="153"/>
  <c r="H359" i="153"/>
  <c r="H324" i="153"/>
  <c r="H289" i="153"/>
  <c r="H254" i="153"/>
  <c r="H219" i="153"/>
  <c r="H184" i="153"/>
  <c r="H149" i="153"/>
  <c r="H114" i="153"/>
  <c r="H79" i="153"/>
  <c r="H44" i="153"/>
  <c r="H45" i="153" s="1"/>
  <c r="H429" i="152"/>
  <c r="H394" i="152"/>
  <c r="H359" i="152"/>
  <c r="H324" i="152"/>
  <c r="H289" i="152"/>
  <c r="H254" i="152"/>
  <c r="H219" i="152"/>
  <c r="H184" i="152"/>
  <c r="H149" i="152"/>
  <c r="H114" i="152"/>
  <c r="H79" i="152"/>
  <c r="H44" i="152"/>
  <c r="H45" i="152" s="1"/>
  <c r="H80" i="160" l="1"/>
  <c r="F14" i="46" s="1"/>
  <c r="H115" i="161"/>
  <c r="F21" i="46" s="1"/>
  <c r="H80" i="153"/>
  <c r="H115" i="153" s="1"/>
  <c r="H150" i="153" s="1"/>
  <c r="H185" i="153" s="1"/>
  <c r="H220" i="153" s="1"/>
  <c r="H255" i="153" s="1"/>
  <c r="H290" i="153" s="1"/>
  <c r="H325" i="153" s="1"/>
  <c r="H360" i="153" s="1"/>
  <c r="H395" i="153" s="1"/>
  <c r="H430" i="153" s="1"/>
  <c r="H465" i="153" s="1"/>
  <c r="H500" i="153" s="1"/>
  <c r="H535" i="153" s="1"/>
  <c r="H570" i="153" s="1"/>
  <c r="H605" i="153" s="1"/>
  <c r="H640" i="153" s="1"/>
  <c r="H675" i="153" s="1"/>
  <c r="H710" i="153" s="1"/>
  <c r="H745" i="153" s="1"/>
  <c r="H780" i="153" s="1"/>
  <c r="H815" i="153" s="1"/>
  <c r="H850" i="153" s="1"/>
  <c r="H885" i="153" s="1"/>
  <c r="H920" i="153" s="1"/>
  <c r="H955" i="153" s="1"/>
  <c r="H990" i="153" s="1"/>
  <c r="F19" i="46" s="1"/>
  <c r="H115" i="162"/>
  <c r="H150" i="162" s="1"/>
  <c r="H185" i="162" s="1"/>
  <c r="H220" i="162" s="1"/>
  <c r="H255" i="162" s="1"/>
  <c r="H290" i="162" s="1"/>
  <c r="H325" i="162" s="1"/>
  <c r="H360" i="162" s="1"/>
  <c r="H395" i="162" s="1"/>
  <c r="H430" i="162" s="1"/>
  <c r="H465" i="162" s="1"/>
  <c r="H500" i="162" s="1"/>
  <c r="H535" i="162" s="1"/>
  <c r="H570" i="162" s="1"/>
  <c r="H605" i="162" s="1"/>
  <c r="H640" i="162" s="1"/>
  <c r="H675" i="162" s="1"/>
  <c r="H710" i="162" s="1"/>
  <c r="H745" i="162" s="1"/>
  <c r="H780" i="162" s="1"/>
  <c r="H815" i="162" s="1"/>
  <c r="H850" i="162" s="1"/>
  <c r="H885" i="162" s="1"/>
  <c r="H920" i="162" s="1"/>
  <c r="H955" i="162" s="1"/>
  <c r="H990" i="162" s="1"/>
  <c r="H1025" i="162" s="1"/>
  <c r="H1060" i="162" s="1"/>
  <c r="H1095" i="162" s="1"/>
  <c r="H1130" i="162" s="1"/>
  <c r="H1165" i="162" s="1"/>
  <c r="H1200" i="162" s="1"/>
  <c r="H1235" i="162" s="1"/>
  <c r="H1270" i="162" s="1"/>
  <c r="H1305" i="162" s="1"/>
  <c r="H1340" i="162" s="1"/>
  <c r="H1375" i="162" s="1"/>
  <c r="H1410" i="162" s="1"/>
  <c r="F18" i="46" s="1"/>
  <c r="H80" i="152"/>
  <c r="H115" i="152" s="1"/>
  <c r="H150" i="152" s="1"/>
  <c r="H185" i="152" s="1"/>
  <c r="H220" i="152" s="1"/>
  <c r="H255" i="152" s="1"/>
  <c r="H290" i="152" s="1"/>
  <c r="H325" i="152" s="1"/>
  <c r="H360" i="152" s="1"/>
  <c r="H395" i="152" s="1"/>
  <c r="H430" i="152" s="1"/>
  <c r="F17" i="46" s="1"/>
  <c r="H80" i="158"/>
  <c r="H115" i="158" s="1"/>
  <c r="H150" i="158" s="1"/>
  <c r="H185" i="158" s="1"/>
  <c r="H220" i="158" s="1"/>
  <c r="H255" i="158" s="1"/>
  <c r="H290" i="158" s="1"/>
  <c r="H325" i="158" s="1"/>
  <c r="H360" i="158" s="1"/>
  <c r="H395" i="158" s="1"/>
  <c r="H430" i="158" s="1"/>
  <c r="H465" i="158" s="1"/>
  <c r="H500" i="158" s="1"/>
  <c r="H535" i="158" s="1"/>
  <c r="H570" i="158" s="1"/>
  <c r="H605" i="158" s="1"/>
  <c r="H640" i="158" s="1"/>
  <c r="H675" i="158" s="1"/>
  <c r="H710" i="158" s="1"/>
  <c r="H745" i="158" s="1"/>
  <c r="H780" i="158" s="1"/>
  <c r="H815" i="158" s="1"/>
  <c r="F16" i="46" s="1"/>
  <c r="H115" i="154"/>
  <c r="H150" i="154" s="1"/>
  <c r="H185" i="154" s="1"/>
  <c r="H220" i="154" s="1"/>
  <c r="H255" i="154" s="1"/>
  <c r="F15" i="46" s="1"/>
  <c r="H115" i="159"/>
  <c r="F13" i="46" s="1"/>
  <c r="F31" i="46" l="1"/>
</calcChain>
</file>

<file path=xl/sharedStrings.xml><?xml version="1.0" encoding="utf-8"?>
<sst xmlns="http://schemas.openxmlformats.org/spreadsheetml/2006/main" count="6784" uniqueCount="878">
  <si>
    <r>
      <t>CONCEPTO DE TRABAJO</t>
    </r>
    <r>
      <rPr>
        <b/>
        <sz val="11"/>
        <rFont val="Arial"/>
        <family val="2"/>
      </rPr>
      <t/>
    </r>
  </si>
  <si>
    <t>PRECIO UNITARIO     ($)</t>
  </si>
  <si>
    <t>FORMA E-7</t>
  </si>
  <si>
    <t>CANTIDAD</t>
  </si>
  <si>
    <t>IMPORTE</t>
  </si>
  <si>
    <t>UBICACIÓN:</t>
  </si>
  <si>
    <t>PROYECTO:</t>
  </si>
  <si>
    <t>DIRECCION GENERAL DE TRANSPORTE FERROVIARIO Y MULTIMODAL</t>
  </si>
  <si>
    <t>SECRETARIA DE COMUNICACIONES Y TRANSPORTES</t>
  </si>
  <si>
    <t>No.</t>
  </si>
  <si>
    <t>UNIDAD</t>
  </si>
  <si>
    <t>($)</t>
  </si>
  <si>
    <t>CON NUMERO</t>
  </si>
  <si>
    <t>CON LETRA</t>
  </si>
  <si>
    <t xml:space="preserve"> ( D E S C R I P C I O N )</t>
  </si>
  <si>
    <t>DURANGO, DURANGO</t>
  </si>
  <si>
    <t>INCISO</t>
  </si>
  <si>
    <t>P R E S U P U E S T O             T O T A L</t>
  </si>
  <si>
    <t>NORMA O ESPECIFICACION</t>
  </si>
  <si>
    <t>LICITACION PUBLICA NACIONAL No.</t>
  </si>
  <si>
    <t>M3</t>
  </si>
  <si>
    <t>PZA</t>
  </si>
  <si>
    <t>M2</t>
  </si>
  <si>
    <t>SUBTOTAL</t>
  </si>
  <si>
    <t>ACUMULADO</t>
  </si>
  <si>
    <t>EMPRESA</t>
  </si>
  <si>
    <t>M</t>
  </si>
  <si>
    <t>VIA FERREA</t>
  </si>
  <si>
    <t>TERRACERIAS</t>
  </si>
  <si>
    <t>ALCANTARILLAS DE ALIVIO</t>
  </si>
  <si>
    <t>ALCANTARILLAS COMPLEMENTARIAS</t>
  </si>
  <si>
    <t xml:space="preserve">ESTRUCTURAS MAYORES </t>
  </si>
  <si>
    <t>ESTRUCTURAS MENORES</t>
  </si>
  <si>
    <t>DESVIO PROVISIONAL</t>
  </si>
  <si>
    <t>OBRAS ADICIONALES</t>
  </si>
  <si>
    <t xml:space="preserve">N-CTR-CAR-1-07-015/00 CERCA </t>
  </si>
  <si>
    <t>ML</t>
  </si>
  <si>
    <t xml:space="preserve">CONCRETO A CADA 3 METROS Y CUATRO (4) LÍNEAS DE ALAMBRE </t>
  </si>
  <si>
    <t>DE PÚAS CALIBRE 12.5, POR UNIDAD DE OBRA TERMINADA.</t>
  </si>
  <si>
    <t xml:space="preserve">N-CTR-CAR-1-07-009 DEFENSA METALICA </t>
  </si>
  <si>
    <t>INCLUYE POSTES, PUOT.</t>
  </si>
  <si>
    <t>ALCANTARILLA DE ALIVIO</t>
  </si>
  <si>
    <t>N.CTR.CAR.1.01.001/00 DESMONTE</t>
  </si>
  <si>
    <t>HA</t>
  </si>
  <si>
    <t>N.CTR.CAR.1.01.002/00 DELPAMES</t>
  </si>
  <si>
    <t>N.CTR.CAR.1.01.003/00 CORTES</t>
  </si>
  <si>
    <t xml:space="preserve">CORTES. CUANDO EL MATERIAL SE DESPERDICIE.  INCLUYE: </t>
  </si>
  <si>
    <t xml:space="preserve">N.CTR.CAR.1.01.009/00 TERRAPLENES </t>
  </si>
  <si>
    <t xml:space="preserve">ADICIONADOS, CON SUS CUÑAS DE SOBREANCHO PARA </t>
  </si>
  <si>
    <t>N.CTR.CAR.1.01.002/04 SUB-BALASTO</t>
  </si>
  <si>
    <t>ARROPE DE TALUDES</t>
  </si>
  <si>
    <t>INTERCONEXION FERROVIARIA LINEA DA CON LINEA DC</t>
  </si>
  <si>
    <t xml:space="preserve">DRENAJE Y SUBDRENAJE </t>
  </si>
  <si>
    <t>ALCANTARILLA A BASE DE TUBO ADS DE 60"</t>
  </si>
  <si>
    <t>PAVIMENTOS</t>
  </si>
  <si>
    <t>SUB BASES Y BASES</t>
  </si>
  <si>
    <t>N-CTR-CAR-1-04-004/00 RIEGOS DE IMPREGNACIÓN</t>
  </si>
  <si>
    <t>N-CTR-CAR-1-04-005/00 RIEGOS DE LIGA</t>
  </si>
  <si>
    <t xml:space="preserve">N-CTR-CAR-1-04-006/09 CARPETAS ASFÁLTICAS CON MEZCLA </t>
  </si>
  <si>
    <t>EN CALIENTE.</t>
  </si>
  <si>
    <t>SEÑALAMIENTOS Y DISPOSITIVOS DE SEGURIDAD</t>
  </si>
  <si>
    <t>CASO</t>
  </si>
  <si>
    <t xml:space="preserve">DIVERSOS, 1) INDICADORES DE ALINEAMIENTO CURVAS Y </t>
  </si>
  <si>
    <t>TANGENTES OD-6 (13x100)</t>
  </si>
  <si>
    <t xml:space="preserve">N-CTR-CAR-1-02-013/00 DEMOLICIONES Y RETIROS </t>
  </si>
  <si>
    <t xml:space="preserve">EXTRACCIÓN TRITURACIÓN, ALMACENAJE FORMACIÓN Y </t>
  </si>
  <si>
    <t xml:space="preserve">ACARREOS DE MATERIALES PARA CARPETA ASFÁLTICA DEL </t>
  </si>
  <si>
    <t xml:space="preserve">COMPACTACIÓN DE CARPETA SFÁLTICA COMPACTADA AL </t>
  </si>
  <si>
    <t xml:space="preserve">NOVENTA Y CINCO POR CIENTO (95%) CARPETA DE CONCRETO </t>
  </si>
  <si>
    <t>ASFÁLTICO</t>
  </si>
  <si>
    <t>TERRACERIAS VIA FERREA</t>
  </si>
  <si>
    <t>TERRACERIAS NUEVA VIALIDAD TORREON - ZACATECAS</t>
  </si>
  <si>
    <t xml:space="preserve">DESPOSITANDO EL MATERIAL EN EL BANCO DE DESPERDICIO </t>
  </si>
  <si>
    <t xml:space="preserve">MUNICIPAL AUTORIZADO POR LA DEPENDENCIA, POR UNIDAD DE </t>
  </si>
  <si>
    <t>OBRA TERMINADA. P. U. O. T.</t>
  </si>
  <si>
    <t xml:space="preserve">DESPOSITANDOLO EN EL BANCO DE DESPERDICIO MUNICIPAL </t>
  </si>
  <si>
    <t xml:space="preserve">AUTORIZADO POR LA DEPENDENCIA, POR UNIDAD DE OBRA </t>
  </si>
  <si>
    <t>TERMINADA PARA DESPLANTE DE TERRAPLENES. P. U. O. T.</t>
  </si>
  <si>
    <t xml:space="preserve">ACARREO AL BANCO DE DESPERDICIO MUNICIPAL AUTORIZADO </t>
  </si>
  <si>
    <t>POR LA DEPENDENCIA. P. U. O. T.</t>
  </si>
  <si>
    <t xml:space="preserve">NOVENTA Y CINCO POR CIENTO (95%). DEL BANCO AUTORIZADO </t>
  </si>
  <si>
    <t>POR LA DEPENDENCIA P. U. O. T.</t>
  </si>
  <si>
    <t>N.CTR.CAR.1.01.002/04 SUB-RASANTE</t>
  </si>
  <si>
    <t>KG</t>
  </si>
  <si>
    <t>OBRAS PROTECCION GASODUCTO PEMEX</t>
  </si>
  <si>
    <t>LOTE</t>
  </si>
  <si>
    <t>MOVIMIENTO LINEAS ALTA, MEDIA Y BAJA TENSION CFE</t>
  </si>
  <si>
    <t>TRABAJOS RELACIONADOS CON LA CONSTRUCCIÓN DE LA INTERCONEXIÓN FERROVIARIA, DE LA LÍNEA “DA” CON LA LÍNEA “DC”, DE LA LÍNEA DURANGO-TORREÓN Y DURANGO-FELIPE PESCADOR, PERTENECIENTE A LA LÍNEA COAHUILA-DURANGO, EN DURANGO, DGO., EN EL QUE SE INCLUYE: VÍAS FÉRREAS, TERRACERÍAS, OBRAS DE DRENAJE, PUENTES Y OBRAS COMPLEMENTARIAS</t>
  </si>
  <si>
    <t>SUMINISTRO DE MATERIALES DE VIA FERREA</t>
  </si>
  <si>
    <t>UNIDAD DE OBRA TERMINADA</t>
  </si>
  <si>
    <t>PAR</t>
  </si>
  <si>
    <t xml:space="preserve">CUATRO BARRENOS PARA RIEL DE 115LBS/YD, POR UNIDAD DE </t>
  </si>
  <si>
    <t>OBRA TERMINADA</t>
  </si>
  <si>
    <t xml:space="preserve">TUERCA Y RONDANA DE PRESIÓN, POR UNIDAD DE OBRA </t>
  </si>
  <si>
    <t>TERMINADA.</t>
  </si>
  <si>
    <t xml:space="preserve">IMPREGNADO DE 7"X8"X8´ NUEVO, POR UNIDAD DE OBRA </t>
  </si>
  <si>
    <t>TERMINADA</t>
  </si>
  <si>
    <t xml:space="preserve">HOMBROS DE 14" PARA RIEL DE 115 LBS/YD, POR UNIDAD DE </t>
  </si>
  <si>
    <t xml:space="preserve">LB/YD, EN HERRAJES DE CAMBIO Y VIA, POR UNIDAD DE OBRA </t>
  </si>
  <si>
    <t>JGO</t>
  </si>
  <si>
    <t xml:space="preserve">IMPREGNADO NUEVO PARA CAMBIO NO. 10, POR UNIDAD DE </t>
  </si>
  <si>
    <t>OBRA TERMINADA.</t>
  </si>
  <si>
    <t xml:space="preserve">CAMBIO DE VÍA NO. 10X 115 LBS/YD, POR UNIDAD DE OBRA </t>
  </si>
  <si>
    <t xml:space="preserve">LBS/YD CON RIEL DE 112 LBS/YD.  POR UNIDAD DE OBRA </t>
  </si>
  <si>
    <t xml:space="preserve">LBS/YD CON RIEL DE 100 LBS/YD. POR UNIDAD DE OBRA </t>
  </si>
  <si>
    <t xml:space="preserve">4A, POR UNIDAD DE OBRA TERMINADA. DEL BANCO AUTORIZADO </t>
  </si>
  <si>
    <t>POR LA DEPENDENCIA</t>
  </si>
  <si>
    <t>CONSTRUCCION DE VIA FERREA PRINCIPAL</t>
  </si>
  <si>
    <t xml:space="preserve">RIELES DE 80'X115 LBS/YD, EN CURVAS Y TANGENTES, CON </t>
  </si>
  <si>
    <t xml:space="preserve">EQUIPOS Y VEHÍCULOS PROPIEDAD DEL CONTRATISTA, POR </t>
  </si>
  <si>
    <t xml:space="preserve">PLANCHUELA DE CORDÓN DE 115 LBS/YD, EN EQUIPOS Y </t>
  </si>
  <si>
    <t xml:space="preserve">VEHÍCULOS PROPIEDAD DEL CONTRATISTA, POR UNIDAD DE </t>
  </si>
  <si>
    <t xml:space="preserve">PLANCHUELA DE CORDÓN DE 112 LBS/YD, EN EQUIPOS Y </t>
  </si>
  <si>
    <t xml:space="preserve">PLANCHUELA DE CORDÓN DE 100 LBS/YD, EN EQUIPOS Y </t>
  </si>
  <si>
    <t xml:space="preserve">TORNILLO DE VÍA DE 1"X6" CON TUERCA Y RONDANA DE </t>
  </si>
  <si>
    <t xml:space="preserve">PRESIÓN, CON EQUIPOS Y VEHÍCULOS PROPIEDAD DEL </t>
  </si>
  <si>
    <t>CONTRATISTA, POR UNIDAD DE OBRA TERMINADA.</t>
  </si>
  <si>
    <t xml:space="preserve">DURMIENTE DE MADERA DE PINO IMPREGNADO DE 7"X8"X8´, CON </t>
  </si>
  <si>
    <t xml:space="preserve">PLACA DE ASIENTO DOS HOMBROS 14" DE 115 LBS/YD, CON </t>
  </si>
  <si>
    <t>UNIDAD DE OBRA TERMINADA.</t>
  </si>
  <si>
    <t xml:space="preserve">ANCLA DE VIA TIPO UNIT PARA RIEL DE 115 LB/YD, EN HERRAJES </t>
  </si>
  <si>
    <t>Y VIA, POR UNIDAD DE OBRA TERMINADA.</t>
  </si>
  <si>
    <t xml:space="preserve">CLAVO DE VÍA DE 5/8"X 6", CON EQUIPOS Y VEHÍCULOS </t>
  </si>
  <si>
    <t xml:space="preserve">PROPIEDAD DEL CONTRATISTA, POR UNIDAD DE OBRA </t>
  </si>
  <si>
    <t xml:space="preserve">JUEGO DE MADERA DE PINO IMPREGNADO PARA CAMBIO No. 10, </t>
  </si>
  <si>
    <t xml:space="preserve">CON EQUIPOS Y VEHÍCULOS PROPIEDAD DEL CONTRATISTA, POR </t>
  </si>
  <si>
    <t xml:space="preserve">JUEGO DE HERRAJE COMPLETO PARA CAMBIO DE VÍA NO. 10 X </t>
  </si>
  <si>
    <t xml:space="preserve">115 LBS/YD, CON EQUIPOS Y VEHÍCULOS PROPIEDAD DEL </t>
  </si>
  <si>
    <t>M-VIA</t>
  </si>
  <si>
    <t xml:space="preserve">DURMIENTE DE MADERA DE PINO IMPREGNADO, POR UNIDAD DE </t>
  </si>
  <si>
    <t xml:space="preserve">OBRA TERMINADA. INCLUYE: CORTES, BARRENOS, MANIOBRAS, </t>
  </si>
  <si>
    <t xml:space="preserve">FLETES Y TODO LO NECESARIO PARA SU INSTALACION </t>
  </si>
  <si>
    <t>ADECUADA.</t>
  </si>
  <si>
    <t xml:space="preserve">LBS/YD, POR UNIDAD DE OBRA TERMINADA. INCLUYE: CORTES, </t>
  </si>
  <si>
    <t xml:space="preserve">BARRENOS, MANIOBRAS, FLETES Y TODO LO NECESARIO PARA </t>
  </si>
  <si>
    <t>SU INSTALACION ADECUADA.</t>
  </si>
  <si>
    <t xml:space="preserve">BALASTO, CON GONDOLAS BALASTERAS PROPIEDAD DEL </t>
  </si>
  <si>
    <t xml:space="preserve">TANGENTES, DE ACUERDO A LOS PARÁMETROS ESTABLECIDOS </t>
  </si>
  <si>
    <t xml:space="preserve">EN LA ESPECIFICACIÓN, INCLUYENDO REMATES EN PUNTOS DE </t>
  </si>
  <si>
    <t xml:space="preserve">CONEXIÓN Y PUNTOS OBLIGADOS, POR UNIDAD DE OBRA </t>
  </si>
  <si>
    <t>CAMBIO</t>
  </si>
  <si>
    <t xml:space="preserve">POR UNIDAD DE OBRA TERMINADA. POR UNIDAD DE OBRA </t>
  </si>
  <si>
    <t>KM</t>
  </si>
  <si>
    <t xml:space="preserve">COTAS DE LA VÍA, DE ACUERDO AL PROYECTO EJECUTIVO, POR </t>
  </si>
  <si>
    <t>SUMINISTRO DE MATERIALES Y COLOCACION DE CONTRARIEL</t>
  </si>
  <si>
    <t xml:space="preserve">PLANCHUELA DE CORDÓN DE 75 LBS/YD, EN EQUIPOS Y </t>
  </si>
  <si>
    <t xml:space="preserve">MANIOBRAS, FLETES Y TODO LO NECESARIO PARA SU </t>
  </si>
  <si>
    <t>INSTALACION ADECUADA.</t>
  </si>
  <si>
    <t xml:space="preserve">CARGA, TRANSPORTE, DESCARGA Y DISTRIBUCIÓN DE </t>
  </si>
  <si>
    <t xml:space="preserve">SUMINISTRO DE TORNILLO DE VÍA NUEVO DE 7/8"X5" CON </t>
  </si>
  <si>
    <t>ALCANTARILLAS FERROVIARIAS</t>
  </si>
  <si>
    <t>N-CTR-CAR-1-01-007/11   EXCAVACION PARA ESTRUCTURAS</t>
  </si>
  <si>
    <t xml:space="preserve">CLASIFICACION A CUALQUIER PROFUNDIDAD. POR UNIDAD DE </t>
  </si>
  <si>
    <t>N-CTR-CAR-1-01-011/11   RELLENO</t>
  </si>
  <si>
    <t xml:space="preserve">DRENAJE. POR UNIDAD DE OBRA TERMINADA. </t>
  </si>
  <si>
    <t xml:space="preserve">N-CTR-CAR-1-02-003/04   CONCRETO HIDRAULICO </t>
  </si>
  <si>
    <t xml:space="preserve">N-CTR-CAR-1-02-004/02 ACERO PARA CONCRETO HIDRAULICO </t>
  </si>
  <si>
    <t>ALCANTARILLA DE 1 OJO TIPO CAJON CAD 0+180.00</t>
  </si>
  <si>
    <t>ALCANTARILLA 01+663.43</t>
  </si>
  <si>
    <t>ALCANTARILLA 01+783.18</t>
  </si>
  <si>
    <t xml:space="preserve">N-CTR-CAR-1-01-011/11   RELLENO </t>
  </si>
  <si>
    <t>ALCANTARILLA 02+474.75</t>
  </si>
  <si>
    <t>ALCANTARILLA 02+527.28</t>
  </si>
  <si>
    <t>ALCANTARILLA 02+596.93</t>
  </si>
  <si>
    <t>ALCANTARILLA 02+715.13</t>
  </si>
  <si>
    <t>ALCANTARILLA 02+923.99</t>
  </si>
  <si>
    <t>ALCANTARILLA 03+003.78</t>
  </si>
  <si>
    <t>ALCANTARILLA 03+023.97</t>
  </si>
  <si>
    <t>ALCANTARILLA 03+243.67</t>
  </si>
  <si>
    <t>ALCANTARILLA 03+249.81</t>
  </si>
  <si>
    <t>ALCANTARILLA 03+628.48</t>
  </si>
  <si>
    <t>ALCANTARILLA 04+187.82</t>
  </si>
  <si>
    <t>ALCANTARILLA 05+372.04</t>
  </si>
  <si>
    <t>ALCANTARILLA 06+391.44</t>
  </si>
  <si>
    <t>ALCANTARILLA 06+664.81</t>
  </si>
  <si>
    <t>ALCANTARILLA 07+399.47</t>
  </si>
  <si>
    <t>ALCANTARILLA 07+944.02</t>
  </si>
  <si>
    <t>ALCANTARILLA 08+199.17</t>
  </si>
  <si>
    <t>PUENTES FERROVIARIOS</t>
  </si>
  <si>
    <t>PRELIMINARES</t>
  </si>
  <si>
    <t xml:space="preserve">TALA DE ÁRBOLES DE 10" A 20" DE DIÁMETRO, 10.00 A 15.00 M. </t>
  </si>
  <si>
    <t xml:space="preserve">(CUALQUIER ESPECIE) INCLUYE : EXCAVACIÓN, CORTES DE </t>
  </si>
  <si>
    <t xml:space="preserve">RAICES, CORTES DE RAMAS, RELLENO, ACARREO FUERA DE LA </t>
  </si>
  <si>
    <t xml:space="preserve">OBRA Y LIMPIEZA DEL ÁREA DE TRABAJO, POR UNIDAD DE OBRA </t>
  </si>
  <si>
    <t xml:space="preserve">TALA DE ÁRBOLES DE 20" A 40" DE DIÁMETRO, 15.00 A 20.00 M. ; </t>
  </si>
  <si>
    <t xml:space="preserve">CANDELERO (SID) DE UNO, DOS Y TRES TABLEROS., FABRICADAS </t>
  </si>
  <si>
    <t xml:space="preserve">EN LÁMINA DE FIERRO CAL. 16; INCLUYE : EXCAVACIÓN, </t>
  </si>
  <si>
    <t>DE OBRA TERMINADA.</t>
  </si>
  <si>
    <t xml:space="preserve">TERRACERIAS </t>
  </si>
  <si>
    <t xml:space="preserve">TRAZO Y NIVELACION DE TERRENO CON ESTACION TOTAL DE </t>
  </si>
  <si>
    <t>TOPOGRAFIA.</t>
  </si>
  <si>
    <t xml:space="preserve">MATERIAL TIPO "B", CON MAQUINARIA ; INCLUYE : CARGA Y </t>
  </si>
  <si>
    <t xml:space="preserve">ACARREO DEL MATERIAL PRODUCTO DEL CORTE  FUERA DE LA </t>
  </si>
  <si>
    <t xml:space="preserve">OBRA AL BANCO DE DESPERDICIO MUNICIAL AUTORIZADO POR </t>
  </si>
  <si>
    <t>LA DEPENDENCIA, PUOT.</t>
  </si>
  <si>
    <t xml:space="preserve">ALMACENAMIENTOS CALENTAMIENTO, BOMBEO, RIEGOS, </t>
  </si>
  <si>
    <t>ACARREOS Y BARRIDO DE LA SUPERFICIE. P.U.O.T.</t>
  </si>
  <si>
    <t>ALBAÑILERIA</t>
  </si>
  <si>
    <t xml:space="preserve">BASE DE CONCRETO ARMADO PARA SEMÁFORO, 60x120x180 CM, </t>
  </si>
  <si>
    <t xml:space="preserve">F'C=200 KG/CM2, CON 6 ANCLAS ACERO A-36 CUERDA ESTÁNDAR </t>
  </si>
  <si>
    <t xml:space="preserve">1"x 135 CM., INCLUYE: EXCAVACIONES, TUERCAS Y RONDANAS </t>
  </si>
  <si>
    <t>GALVANIZADAS, POR UNIDAD DE OBRA TERMINADA.</t>
  </si>
  <si>
    <t>JARDINERIA</t>
  </si>
  <si>
    <t xml:space="preserve">SUMINISTRO Y COLOCACION DE PASTO SAN AGUSTIN, EN </t>
  </si>
  <si>
    <t xml:space="preserve">ISLETAS Y CAMELLON, INCLUYE: ACARREO AL SITIO DE </t>
  </si>
  <si>
    <t xml:space="preserve">UTILIZACION, MANTENIMIENTO Y RIEGO DE AGUA DESPUES DE </t>
  </si>
  <si>
    <t xml:space="preserve">SU COLOCACION DURANTE 30 DIAS, POR UNIDAD DE OBRA </t>
  </si>
  <si>
    <t xml:space="preserve">SUMINISTRO Y COLOCACION DE ARBOL DE PINO ELDARICA  DE </t>
  </si>
  <si>
    <t xml:space="preserve">4.00 MTS DE ALTURA Y DE 3  PULG DE FUSTE, INCLUYE: </t>
  </si>
  <si>
    <t xml:space="preserve">APERTURA EN CEPAS, TIERRA VEGETAL, PLANTACION, </t>
  </si>
  <si>
    <t xml:space="preserve">FERTILIZANTES, ANCLAJE EN CASO NECESARIO, MULCHEO. </t>
  </si>
  <si>
    <t xml:space="preserve">ACARREO, HERRAMIENTA Y EQUIPO, RIEGOS, PODAS, </t>
  </si>
  <si>
    <t xml:space="preserve">DESHIERBE Y LIMPIEZA DURANTE 30 DIAS APARTIR DE SU </t>
  </si>
  <si>
    <t>INSTALACION POR UNIDAD DE OBRA TERMINADA.</t>
  </si>
  <si>
    <t xml:space="preserve">SUMINISTRO Y COLOCACION DE SEPARADOR DE PLASTICO </t>
  </si>
  <si>
    <t xml:space="preserve">COLOR NEGRO PARA CAMELLON O ARRIATES, EL PRECIO </t>
  </si>
  <si>
    <t xml:space="preserve">INCLUYE: CARGO POR COSTO DE MATERIAL, DURABILIDAD POR </t>
  </si>
  <si>
    <t xml:space="preserve">LO MENOS 5 AÑOS BORDO REDONDEADO, MANO DE OBRA, </t>
  </si>
  <si>
    <t xml:space="preserve">DESPERDICIOS, CORTES, DOBLECES, TRASLAPES, UNIONES, </t>
  </si>
  <si>
    <t xml:space="preserve">CONSUMIBLES, ELEMENTOS DE FIJACION, HERRAMIENTAS Y </t>
  </si>
  <si>
    <t xml:space="preserve">EQUIPO NECESARIO: DE SEPARADOR PLASTICO DE 4'' DE ANCHO </t>
  </si>
  <si>
    <t>PARA ARRIATES O CAMELLONES.</t>
  </si>
  <si>
    <t xml:space="preserve">SEÑALAMIENTO </t>
  </si>
  <si>
    <t>SEÑALES VERTICALES</t>
  </si>
  <si>
    <t>SEÑALES PREVENTIVAS</t>
  </si>
  <si>
    <t xml:space="preserve">SUMINISTRO, COLOCACION Y TODOS LOS ACCESORIOS </t>
  </si>
  <si>
    <t>NECESARIOS PARA EL MONTAJE.</t>
  </si>
  <si>
    <t>SEÑALES RESTRICTIVAS</t>
  </si>
  <si>
    <t xml:space="preserve">SEÑALAMIENTO VERTICAL TROQUELADO TIPO CHAROLA EN </t>
  </si>
  <si>
    <t xml:space="preserve">86X86CM.LAMINA GALVANIZADA CAL.16, REFLEJANTE ALTA </t>
  </si>
  <si>
    <t xml:space="preserve">INTENSIDAD PRISMATICO, CON LEYENDAS EN SERIGRAFIA </t>
  </si>
  <si>
    <t xml:space="preserve">SEGÚN PROYECTO, PARA MONTAR EN POSTE PTR; INCLUYE: </t>
  </si>
  <si>
    <t xml:space="preserve">SUMINISTRO, COLOCACIÓN Y TODOS LOS ACCESORIOS </t>
  </si>
  <si>
    <t>SEÑALES INFORMATIVAS DE SERVICIO</t>
  </si>
  <si>
    <t xml:space="preserve">FORMA RECTANGULAR DE 71X71CM. CAL.16, REFLEJANTE ALTA </t>
  </si>
  <si>
    <t xml:space="preserve">INTENSIDAD PRISMATICO (SEÑAL SI-04b), CON LEYENDAS EN </t>
  </si>
  <si>
    <t xml:space="preserve">SERIGRAFIA SEGÚN PROYECTO, PARA MONTAR EN POSTE PTR; </t>
  </si>
  <si>
    <t xml:space="preserve">INCLUYE: SUMINISTRO, COLOCACIÓN Y TODOS LOS ACCESORIOS </t>
  </si>
  <si>
    <t>SEÑALES HORIZONTALES</t>
  </si>
  <si>
    <t xml:space="preserve">UNITARIO INCLUYE: PREPARACION DE LA SUPERFICIE, TRAZO, </t>
  </si>
  <si>
    <t xml:space="preserve">TRANSPORTACION DE MATERIALES, MANO DE OBRA, </t>
  </si>
  <si>
    <t xml:space="preserve">MATERIALES, EQUIPO Y HERRAMIENTA, POR UNIDAD DE OBRA </t>
  </si>
  <si>
    <t xml:space="preserve">PREPARACION DE LA SUPERFICIE, TRAZO, TRANSPORTACION DE </t>
  </si>
  <si>
    <t xml:space="preserve">MATERIALES, MANO DE OBRA, MATERIALES, EQUIPO Y </t>
  </si>
  <si>
    <t>HERRAMIENTA, POR UNIDAD DE OBRA TERMINADA.</t>
  </si>
  <si>
    <t xml:space="preserve">ALKIDÁLICA COLOR AMARILLO TRAFICO EN GUARNICIONES , (15 </t>
  </si>
  <si>
    <t xml:space="preserve">CM. EN CORONA Y 20 CM. EL LUZ), INCLUYE: LIMPIEZA Y </t>
  </si>
  <si>
    <t xml:space="preserve">PREPARACION DE LA SUPERFICIE,  MANO DE OBRA Y </t>
  </si>
  <si>
    <t xml:space="preserve">SEGÚN PROYECTO, DE 10 x 10 CM. INCLUYE:  MATERIALES, MANO </t>
  </si>
  <si>
    <t>DE OBRA Y HERRAMIENTAS, POR UNIDAD DE OBRA TERMINADA.</t>
  </si>
  <si>
    <t xml:space="preserve">REFLEJANTE UNA CARA AMARILLA CON PEGAMENTO </t>
  </si>
  <si>
    <t xml:space="preserve">INTEGRADO,  SEGÚN PROYECTO, DE 10 x 10 CM. INCLUYE:  </t>
  </si>
  <si>
    <t xml:space="preserve">MATERIALES, MANO DE OBRA Y HERRAMIENTAS, POR UNIDAD DE </t>
  </si>
  <si>
    <t>SEÑALES VERTICALES ALTAS</t>
  </si>
  <si>
    <t xml:space="preserve">SUMINISTRO E INSTALACION DE SEÑAL TIPO BANDERA BD </t>
  </si>
  <si>
    <t xml:space="preserve">(SID-14),  CON DOS TABLEROS, DE LAMINA GALVANIZADA, CAL 16 </t>
  </si>
  <si>
    <t xml:space="preserve">DE 152 x 366 CM. CON FONDO REFLEJANTE ALTA INTENSIDAD </t>
  </si>
  <si>
    <t xml:space="preserve">COLOR BLANCO ESPECIFICACION 3M EN TODA LA SUPERFICIE Y </t>
  </si>
  <si>
    <t xml:space="preserve">PELICULA TRANSLUCIDA COLOR VERDE TIPO ELECTROCUTT CON </t>
  </si>
  <si>
    <t xml:space="preserve">LEYENDAS CALADAS SEGÚN PROYECTO, CON BRAZO PTR 3 x 2" Y </t>
  </si>
  <si>
    <t xml:space="preserve">POSTE DOBLE MON-TEN 10 MT-10, GALVANIZADOS. COMPRENDE:, </t>
  </si>
  <si>
    <t xml:space="preserve">FLETES, MONTAJE, ALINEACIÓN Y PLOMEO. INCLUYE: </t>
  </si>
  <si>
    <t xml:space="preserve">MATERIALES, MANO DE OBRA, EQUIPO Y HERRAMIENTAS, POR </t>
  </si>
  <si>
    <t xml:space="preserve">SUMINISTRO E INSTALACION DE POSTE TIPO MG-10 DE 5.40 MTS. </t>
  </si>
  <si>
    <t xml:space="preserve">DE ALTURA  CON BRAZO DE  9.5 MTS. DE LARGO GALVANIZADOS </t>
  </si>
  <si>
    <t xml:space="preserve">INTENSIDAD PRISMATICO Y ELECTROCUT, 2 SEÑALES DE 71 X 71 </t>
  </si>
  <si>
    <t xml:space="preserve">ACABADO ALTA INTENSIDAD Y SERIGRAFIA LAM. GALV.  CAL 16, </t>
  </si>
  <si>
    <t xml:space="preserve">SUMINISTRO DE MATERIALES, GRUA HERRAMIENTAS, EQUIPO Y </t>
  </si>
  <si>
    <t>MANO DE OBRA.</t>
  </si>
  <si>
    <t>DISPOSITIVOS DE PROTECCION DURANTE LA OBRA</t>
  </si>
  <si>
    <t xml:space="preserve">SUMINISTRO Y COLOCACION DE BARRERA DE DESVIO, DOS </t>
  </si>
  <si>
    <t xml:space="preserve">PLACAS 40 X 178 CM., LAMINA GALVANIZADA CAL.16, FONDO </t>
  </si>
  <si>
    <t xml:space="preserve">INGENIERÍA CONTENIDO LOGOTIPO Y LEYENDAS DE 20 X 122 CM, </t>
  </si>
  <si>
    <t xml:space="preserve">CON MARCO PTR DE 2" PARA RIGIDIZAR LAS PLACAS Y DOBLE </t>
  </si>
  <si>
    <t xml:space="preserve">SOPORTE PORTÁTIL PTR DE 2". INCLUYE: CLAVOS DE CONCRETO </t>
  </si>
  <si>
    <t xml:space="preserve">PARA FIJACION EN PAVIMENTO, SUMINISTRO Y DEPÓSITO AL </t>
  </si>
  <si>
    <t xml:space="preserve">SITIO INDICADO EN OBRA Y RETIRO AL FINALIZAR LA MISMA, </t>
  </si>
  <si>
    <t xml:space="preserve">HERRAMIENTAS Y MANO DE OBRA, POR UNIDAD DE OBRA </t>
  </si>
  <si>
    <t xml:space="preserve">SUMINISTRO Y COLOCACION DE SEÑAL DE DESVIO DE 56 X 178 </t>
  </si>
  <si>
    <t xml:space="preserve">CM DE LAMINA GALVANIZADA CAL. 16, CONTORNO DE FLECHA </t>
  </si>
  <si>
    <t xml:space="preserve">(POR DEFINIR SENTIDO IZQUIERDO O DERECHO) FONDO </t>
  </si>
  <si>
    <t xml:space="preserve">NARANJA, CON REFLEJANTE GRADO INGENIERÍA , CON TORNILLO </t>
  </si>
  <si>
    <t xml:space="preserve">CENTRAL TIPO FF CC Y MARIPOSA EN PARTE POSTERIOR PARA </t>
  </si>
  <si>
    <t xml:space="preserve">PERMITIR EL GIRO DE LA PLACA, MONTADO SOBRE MARCO Y </t>
  </si>
  <si>
    <t xml:space="preserve">DOS SOPORTES PORTATILES PTR 2". INCLUYE: CLAVOS DE </t>
  </si>
  <si>
    <t xml:space="preserve">CONCRETO PARA FIJACION EN PAVIMENTO, SUMINISTRO Y </t>
  </si>
  <si>
    <t xml:space="preserve">DEPÓSITO EN EL SITIO INDICADO EN LA OBRA Y RETIRO AL </t>
  </si>
  <si>
    <t>FINALIZAR LA MISMA, POR UNIDAD DE OBRA TERMINADA.</t>
  </si>
  <si>
    <t xml:space="preserve">SUMINISTRO Y COLOCACIÓN DE SEÑAL DE PROTECCION </t>
  </si>
  <si>
    <t xml:space="preserve">(CARAMELO) DE 30 x 122 CM.   EN LAMINA GALVANIZADA CAL. 16 </t>
  </si>
  <si>
    <t xml:space="preserve">EN ACABADO MATERIAL REFLEJANTE GRADO DE INGENIERIA EN </t>
  </si>
  <si>
    <t xml:space="preserve">FRANJAS COLOR NARANJA E IMPRESION SERIGRAFICA EN </t>
  </si>
  <si>
    <t xml:space="preserve">FRANJAS COLOR BLANCO CON SOPORTE PORTATIL. INCLUYE: </t>
  </si>
  <si>
    <t xml:space="preserve">CLAVOS DE CONCRETO PARA FIJACION EN PAVIMENTO, </t>
  </si>
  <si>
    <t xml:space="preserve">SUMINISTRO, ACOMODO, MANTENIMIENTO Y REPOSICIÓN </t>
  </si>
  <si>
    <t xml:space="preserve">DURANTE LAS ETAPAS DE OBRA Y RETIRO AL FINALIZAR LA </t>
  </si>
  <si>
    <t>MISMA, POR UNIDAD DE OBRA TERMINADA.</t>
  </si>
  <si>
    <t xml:space="preserve">SUMINISTRO Y COLOCACION DE CINTA PLASTICA USO RUDO </t>
  </si>
  <si>
    <t xml:space="preserve">PARA ACORDONAR AREA DE TRABAJO. INCLUYE: SUMINISTRO Y </t>
  </si>
  <si>
    <t xml:space="preserve">COLOCACIÓN DURANTE LAS ETAPAS DE OBRA Y RETIRO DE </t>
  </si>
  <si>
    <t xml:space="preserve">DESPERDICIO AL FINALIZAR LA MISMA, POR UNIDAD DE OBRA </t>
  </si>
  <si>
    <t xml:space="preserve">SUMINISTRO Y COLOCACION DE LAZO DE NYLON COLOR </t>
  </si>
  <si>
    <t xml:space="preserve">AMARILLO DE 1/2" PARA ACORDONAR AREA DE TRABAJO. </t>
  </si>
  <si>
    <t xml:space="preserve">INCLUYE: SUMINISTRO Y COLOCACIÓN DURANTE LAS ETAPAS DE </t>
  </si>
  <si>
    <t xml:space="preserve">OBRA Y RETIRO DE DESPERDICIO AL FINALIZAR LA MISMA, POR </t>
  </si>
  <si>
    <t xml:space="preserve">SUMINISTRO Y COLOCACIÓN DE CONOS DE TRAFICO DE 75 CM., </t>
  </si>
  <si>
    <t xml:space="preserve">ALTURA. EL PRECIO UNITARIO INCLUYE: MATERIALES, MANO DE </t>
  </si>
  <si>
    <t xml:space="preserve">OBRA,  SUMINISTRO, ACOMODO, MANTENIMIENTO Y REPOSICIÓN </t>
  </si>
  <si>
    <t xml:space="preserve">DURANTE LAS ETAPAS DE OBRA, POR UNIDAD DE OBRA </t>
  </si>
  <si>
    <t xml:space="preserve">SUMINISTRO Y COLOCACION DE TRAFITAMBO PLASTICO 66 x 44.5 </t>
  </si>
  <si>
    <t xml:space="preserve">x 108 CM. CON BANDA REFLEJANTE. INCLUYE: SUMINISTRO, </t>
  </si>
  <si>
    <t xml:space="preserve">ACOMODO, MANTENIMIENTO Y REPOSICIÓN EN EL LUGAR </t>
  </si>
  <si>
    <t xml:space="preserve">INDICADO EN LA OBRA Y RETIRO DEL SITIO AL TÉRMINO DE LA </t>
  </si>
  <si>
    <t xml:space="preserve">SUMINISTRO Y COLOCACION DE LUCES DE DESTELLO ÁMBAR, </t>
  </si>
  <si>
    <t xml:space="preserve">CON BATERÍA DURACIÓN DOS AÑOS. EL PRECIO UNITARIO </t>
  </si>
  <si>
    <t xml:space="preserve">INCLUYE: MATERIALES, MANO DE OBRA, SUMINISTRO, ACOMODO, </t>
  </si>
  <si>
    <t xml:space="preserve">ALMACENAJE, REPOSICIÓN Y MANTENIMIENTO DURANTE LAS </t>
  </si>
  <si>
    <t>ETAPAS DE OBRA, POR UNIDAD DE OBRA TERMINADA.</t>
  </si>
  <si>
    <t xml:space="preserve">SUMINISTRO Y COLOCACION DE LONAS INFORMATIVAS EN </t>
  </si>
  <si>
    <t xml:space="preserve">MATERIAL VINIL TIPO FORTOFLEX Y LETRAS EN VINIL, VARIOS </t>
  </si>
  <si>
    <t xml:space="preserve">COLORES Y MEDIDAS. INCLUYE: MATERIALES, MANO DE OBRA, </t>
  </si>
  <si>
    <t xml:space="preserve">COLOCACIÓN A CUALQUIER ALTURA Y RETIRO AL FINALIZAR LA </t>
  </si>
  <si>
    <t>OBRA, POR UNIDAD DE OBRA TERMINADA.</t>
  </si>
  <si>
    <t xml:space="preserve">SUMINISTRO Y COLOCACION DE VARILLA DE 3/4" EN CORTES DE </t>
  </si>
  <si>
    <t xml:space="preserve">1.5 M PINTADAS EN COLOR NARANJA FLUORECENTE DE </t>
  </si>
  <si>
    <t xml:space="preserve">ESMALTE, CORTE EN PUNTA EN UNO DE SUS EXTREMOS, </t>
  </si>
  <si>
    <t xml:space="preserve">INCLUYE: SUMINISTRO Y RECOLOCACIÓN DURANTE LAS ETAPAS </t>
  </si>
  <si>
    <t xml:space="preserve">DE OBRA, MATERIAL, MANO DE OBRA Y HERRAMIENTAS, POR </t>
  </si>
  <si>
    <t xml:space="preserve">SUMINISTRO Y COLOCACION DE MALLA PLASTICA COLOR </t>
  </si>
  <si>
    <t xml:space="preserve">NARANJA  DE 1,5 M. DE ALTURA, PARA ACORDONAR AREA DE </t>
  </si>
  <si>
    <t xml:space="preserve">TRABAJO  . INCLUYE: SUMINISTRO Y RECOLOCACIÓN DURANTE </t>
  </si>
  <si>
    <t xml:space="preserve">LAS ETAPAS DE OBRA Y RETIRO  AL FINALIZAR LA MISMA, POR </t>
  </si>
  <si>
    <t xml:space="preserve">SUMINISTRO Y COLOCACIÓN DE SEÑALES LUMINOSAS A BASE 3 </t>
  </si>
  <si>
    <t xml:space="preserve">CONOS DE PLASTICO DE 71 CM. DE ALTURA CON FRANJA </t>
  </si>
  <si>
    <t xml:space="preserve">REFLEJANTE, SERIE DE 3 FOCOS DE 100 WATTS ( CON SOCKETS) </t>
  </si>
  <si>
    <t xml:space="preserve">SUJETOS A MARCO METALICO DE ANGULO DE 2" DE 40 X 300 CM., </t>
  </si>
  <si>
    <t xml:space="preserve">CABLE DUPLEX CALIBRE 12 , CONTACTO. EL PRECIO UNITARIO </t>
  </si>
  <si>
    <t xml:space="preserve">INCLUYE: MATERIALES, MANO DE OBRA, SUMINISTRO Y </t>
  </si>
  <si>
    <t xml:space="preserve">DEPÓSITO EN EL SITIO INDICADO EN OBRA, RETIRO AL FINALIZAR </t>
  </si>
  <si>
    <t>LA MISMA Y HERRAMIENTAS, P.U.O.T.</t>
  </si>
  <si>
    <t xml:space="preserve">SUMINISTRO Y COLOCACION DE FLECHA PARA DESVIACION </t>
  </si>
  <si>
    <t xml:space="preserve">COMPUESTA POR TABLERO DE 8 SECCIONES LUMINOSAS DE 20 </t>
  </si>
  <si>
    <t xml:space="preserve">CM. Y CONTROL INTERMITENTE,  INCLUYE SOPORTES DE </t>
  </si>
  <si>
    <t xml:space="preserve">CUADRADO GALVANIZADO DE 2" X 2" CON BASE TIPO H,INCLUYE : </t>
  </si>
  <si>
    <t xml:space="preserve">MANO DE OBRA , CLAVOS DE CONCRETO PARA FIJACION EN </t>
  </si>
  <si>
    <t>PAVIMENTO, HERRAMIENTA, POR UNIDDAD DE OBRA TERMINADA.</t>
  </si>
  <si>
    <t xml:space="preserve">LUMINARIA PLANTA DE LUZ GENERADORA DE ENERGIA E </t>
  </si>
  <si>
    <t>HR</t>
  </si>
  <si>
    <t xml:space="preserve">ILUMINACION EN OBRA ALL MAND NIGTH-LITE PRO DE 4X1250 W, </t>
  </si>
  <si>
    <t xml:space="preserve">PLANTA GENIC TML-4000N MOTOR LOMBARDI DIESEL, ALTURA DE </t>
  </si>
  <si>
    <t xml:space="preserve">TORRE HASTA 7 MTS., POTENCIA CONTINUA DE 6 KW, VOLTAJE </t>
  </si>
  <si>
    <t xml:space="preserve">120/240, FRECUENCIA 60 HZ CON LUZ DE 4 LAMPARAS DE 1000 W, </t>
  </si>
  <si>
    <t>PUOT.</t>
  </si>
  <si>
    <t xml:space="preserve">SUMINISTRO Y COLOCACIÓN DE SEÑAL DE DESVIO CHEVRON DE </t>
  </si>
  <si>
    <t xml:space="preserve">30X45 CMS., EN LAMINA GALVANIZADA CAL. 16, CON POSTE DE  2" </t>
  </si>
  <si>
    <t>x 2" POR UNIDAD DE OBRA TERMINADA.</t>
  </si>
  <si>
    <t xml:space="preserve">SUMINISTRO Y COLOCACION DE LUMINARIA TIPO SUBURBANA DE </t>
  </si>
  <si>
    <t xml:space="preserve">250 W.  VASP. PARA ALUMBRADO PROVISIONAL DURANTE EL </t>
  </si>
  <si>
    <t xml:space="preserve">PERIODO DE LOS TRABAJOS. INCLUYE  BRAZO, BASE , </t>
  </si>
  <si>
    <t xml:space="preserve">FOTOCELDA , ABRAZADERA 1BS Y 2BS , INCLUYE: MANO DE </t>
  </si>
  <si>
    <t>OBRA, HERRAMIENTAS, PUOT.</t>
  </si>
  <si>
    <t xml:space="preserve">SUMINISTRO Y COLOCACION DE BORDO REDUCTOR DE </t>
  </si>
  <si>
    <t xml:space="preserve">VELOCIDAD PROVISIONAL DE NEOPRENO, INCLUYE: FIJACION </t>
  </si>
  <si>
    <t xml:space="preserve">SUMINISTRO Y COLOCACIÓN DE CABLE NEUTRANEL 2+1 CAL 6 </t>
  </si>
  <si>
    <t xml:space="preserve">SUMINISTRO Y COLOCACION DE AISLADOR CARRETE DE </t>
  </si>
  <si>
    <t xml:space="preserve">SUMINISTRO Y COLOCACION DE BARRERA CANALIZADORA DE </t>
  </si>
  <si>
    <t>SUPERESTRUCTURA</t>
  </si>
  <si>
    <t>LOSAS Y DIAFRAGMAS</t>
  </si>
  <si>
    <t>TRABES PRESFORZADAS</t>
  </si>
  <si>
    <t>APOYOS</t>
  </si>
  <si>
    <t>PARAPETO</t>
  </si>
  <si>
    <t>CONCRETO F'C=250 KG/CM2</t>
  </si>
  <si>
    <t>ACERO DE REFUERZO L. E. &gt; 4000 KG/CM2</t>
  </si>
  <si>
    <t>JUNTA DE DILATACION</t>
  </si>
  <si>
    <t>SUBESTRUCTURA</t>
  </si>
  <si>
    <t>ACCESOS</t>
  </si>
  <si>
    <t xml:space="preserve">SUBESTRUCTURA </t>
  </si>
  <si>
    <t xml:space="preserve">N-CTR-CAR-1-02-004/02 ACERO PARA CONCRETO HIDRAULICO  </t>
  </si>
  <si>
    <t>ZAPATA)</t>
  </si>
  <si>
    <t xml:space="preserve">N-CTR-CAR-1-02-003/04 CONCRETO HIDRAULICO </t>
  </si>
  <si>
    <t xml:space="preserve">SUPERESTRUCTURA </t>
  </si>
  <si>
    <t xml:space="preserve">(INCISO 3.01.02.027-H.03), A) VARILLAS CORRUGADAS DE L. E. &gt; </t>
  </si>
  <si>
    <t xml:space="preserve">(INCISO 3.01.02.027-H.03), C) 3.- BARRAS DE PRESFUERZO </t>
  </si>
  <si>
    <t>ESTRUCTURAS DE CONCRETO PRESFORZADO</t>
  </si>
  <si>
    <t>TON</t>
  </si>
  <si>
    <t>ESTRUCTURAS DE ACERO</t>
  </si>
  <si>
    <t xml:space="preserve">OBRA TERMINADA (INCISO 3.01.02.039-H.03) ESTRUCTURA </t>
  </si>
  <si>
    <t>SOLDADA. A) ACERO A-36. 1.- TAPAJUNTAS</t>
  </si>
  <si>
    <t>DM3</t>
  </si>
  <si>
    <t xml:space="preserve">DRENES DE P. V. C. DE 2" DE DIAMETRO x 52 CM DE LONGITUD. </t>
  </si>
  <si>
    <t>POR UNIDAD DE OBRA TERMINADA</t>
  </si>
  <si>
    <t xml:space="preserve">MOLDE PERDIDO DE CELOTEX ASTM D-1751-83, POR UNIDAD DE </t>
  </si>
  <si>
    <t>CANALIZACION</t>
  </si>
  <si>
    <t>PUENTES CARRETEROS</t>
  </si>
  <si>
    <t>PUENTE SAN JUAN</t>
  </si>
  <si>
    <t xml:space="preserve">ALEROS, PANTALLAS, BANCOS Y TOPES LATERALES (EN </t>
  </si>
  <si>
    <t xml:space="preserve">CABALLETES) </t>
  </si>
  <si>
    <t>PARAPETOS</t>
  </si>
  <si>
    <t>DRENAJE Y SUBDRENAJE</t>
  </si>
  <si>
    <t>N-CTR-CAR-1-03-006-00 LAVADEROS</t>
  </si>
  <si>
    <t>PUENTE RIO TUNAL</t>
  </si>
  <si>
    <t>PUENTE 5 DE FEBRERO</t>
  </si>
  <si>
    <t>PUENTE SAN CARLOS</t>
  </si>
  <si>
    <t>INTERCONEXION FERROVIARIA LINEA DA - DC</t>
  </si>
  <si>
    <t xml:space="preserve">E.P.008C FORMACIÓN Y COMPACTACIÓN DE LA BASE HIDRAULICA </t>
  </si>
  <si>
    <t xml:space="preserve">AL 100 % DE SU PVSM P.U.O.T. INCLUYE: PRESTAMO DE BANCO, </t>
  </si>
  <si>
    <t xml:space="preserve">EXTRACCION, CARGA, ACARREO NECESARIO, REGALIAS Y </t>
  </si>
  <si>
    <t xml:space="preserve">TODOS LOS TRAMITES Y PERMISOS NECESARIOS PARA LA </t>
  </si>
  <si>
    <t>EXPLOTACION DEL BANCO AUTORIZADO POR LA DEPENDENCIA</t>
  </si>
  <si>
    <t xml:space="preserve">E.P.08E SUMINISTRO Y COLOCACIÓN DE RIEGO DE </t>
  </si>
  <si>
    <t>IMPREGNACIÓN EN ACCESOS; P.U.O.T.</t>
  </si>
  <si>
    <t>E.P.08E SUMINISTRO Y COLOCACIÓN DE RIEGO DE LIGA; P.U.O.T.</t>
  </si>
  <si>
    <t xml:space="preserve">E.P.08E CARPETA DE CONCRETO ASFALTICO. NO INCLUYE </t>
  </si>
  <si>
    <t xml:space="preserve">CEMENTO ASFALTICO P.U.O.T.: EXTRACCIÓN TRITURACIÓN, </t>
  </si>
  <si>
    <t xml:space="preserve">ALMACENAJE FORMACIÓN Y ACARREOS DE MATERIALES PARA </t>
  </si>
  <si>
    <t xml:space="preserve">CARPETA ASFÁLTICA DEL BANCO QUE ELIJA EL CONTRATISTA </t>
  </si>
  <si>
    <t xml:space="preserve">FORMACIÓN Y COMPACTACIÓN DE CARPETA SFÁLTICA </t>
  </si>
  <si>
    <t xml:space="preserve">COMPACTADA AL NOVENTA Y CINCO POR CIENTO (95%) CARPETA </t>
  </si>
  <si>
    <t>DE CONCRETO ASFÁLTICO. POR UNIDAD DE OBRA TERMINADA</t>
  </si>
  <si>
    <t xml:space="preserve">E.P.08E CEMENTO ASFALTICO EMPLEADOS EN CONCRETO </t>
  </si>
  <si>
    <t xml:space="preserve">ASFALTICO, POR UNIDAD DE OBRA TERMINADA (INCISO 076-H.06): </t>
  </si>
  <si>
    <t xml:space="preserve">CEMENTO ASFALTICO AC-20 O SIMILAR, MODIFICADO CON </t>
  </si>
  <si>
    <t>POLIMEROS EN CARPETA ASFÁLTICA.</t>
  </si>
  <si>
    <t xml:space="preserve">E.P.002 CORTES DESPALMES, DESPERDICIANDO EL MATERIAL Y </t>
  </si>
  <si>
    <t>TERMINADA DE CORTES. P. U. O. T.</t>
  </si>
  <si>
    <t xml:space="preserve">E.P.003 CORTES DESPALMES, DESPERDICIANDO EL MATERIAL Y </t>
  </si>
  <si>
    <t xml:space="preserve">E.P.005 EXCAVACIONES, POR UNIDAD DE OBRA TERMINADA. EN </t>
  </si>
  <si>
    <t xml:space="preserve">CORTE EN CAJA PARA DESPLANTE DE TERRAPLENES, CUANDO </t>
  </si>
  <si>
    <t>EL MATERIAL SE APROVECHE. P. U. O. T.</t>
  </si>
  <si>
    <t xml:space="preserve">E.P.004 EXCAVACIONES, POR UNIDAD DE OBRA TERMINADA DE </t>
  </si>
  <si>
    <t xml:space="preserve">TERRAPLENES EXSISTENTES, CUANDO EL MATERIAL SE </t>
  </si>
  <si>
    <t xml:space="preserve">APROVECHE,  P. U. O. T. </t>
  </si>
  <si>
    <t xml:space="preserve">E.P.004 EXCAVACIONES, POR UNIDAD DE OBRA TERMINADA. EN </t>
  </si>
  <si>
    <t xml:space="preserve">E.P.006 COMPACTACION, POR UNIDAD DE OBRA TERMINADA. DEL </t>
  </si>
  <si>
    <t xml:space="preserve">TERRENO NATURAL EN LA CAMA DE LOS CORTES. PARA EL </t>
  </si>
  <si>
    <t>NOVENTA POR CIENTO (90%)</t>
  </si>
  <si>
    <t xml:space="preserve">E.P.007 FORMACION Y COMPACTACION DE CAPA DE </t>
  </si>
  <si>
    <t xml:space="preserve">MEJORAMIENTO CON SOBRETAMAÑOS MINIMOS DE 3" Ø, CON </t>
  </si>
  <si>
    <t xml:space="preserve">MATERIAL TIPO TEZONTLE. POR UNIDAD DE OBRA TERMINADA. </t>
  </si>
  <si>
    <t xml:space="preserve">INCLUYE: PRESTAMO DE BANCO, EXTRACCION, CARGA, </t>
  </si>
  <si>
    <t xml:space="preserve">ACARREO NECESARIO, REGALIAS Y TODOS LOS TRAMITES Y </t>
  </si>
  <si>
    <t xml:space="preserve">PERMISOS NECESARIOS PARA LA EXPLOTACION DEL BANCO </t>
  </si>
  <si>
    <t>AUTORIZADO POR LA DEPENDENCIA</t>
  </si>
  <si>
    <t xml:space="preserve">E.P.008 FORMACIÓN Y COMPACTACIÓN. DE TERRAPLENES </t>
  </si>
  <si>
    <t xml:space="preserve">NOVENTA POR CIENTO (90%). DEL BANCO AUTORIZADO POR LA </t>
  </si>
  <si>
    <t>DEPENDENCIA P. U. O. T.</t>
  </si>
  <si>
    <t xml:space="preserve">E.P.008A FORMACIÓN Y COMPACTACIÓN. DE TERRAPLENES </t>
  </si>
  <si>
    <t xml:space="preserve">NOVENTA Y CINCO POR CIENTO (95%). DE MATERIAL DE BANCO </t>
  </si>
  <si>
    <t xml:space="preserve">AUTORIZADO POR LA DEPENDENCIA. P. U. O. T. EN LA CAPA </t>
  </si>
  <si>
    <t>SUBYACENTE. POR UNIDAD DE OBRA TERMINADA</t>
  </si>
  <si>
    <t xml:space="preserve">E.P.009 MEZCLADO, TENDIDO Y COMPACTACIÓN DE LA CAPA DE </t>
  </si>
  <si>
    <t xml:space="preserve">SUB-BALASTO FORMADA CON MATERIAL SELECCIONADO, POR </t>
  </si>
  <si>
    <t xml:space="preserve">AUTORIZADO POR LA DEPENDENCIA. POR UNIDAD DE OBRA </t>
  </si>
  <si>
    <t xml:space="preserve">E.P.010.1 ARROPE DE LOS TALUDES DE LOS TERRAPLENES CON </t>
  </si>
  <si>
    <t xml:space="preserve">EL MATERIAL PRODUCTO DE LOS DESPALMES Y DE </t>
  </si>
  <si>
    <t xml:space="preserve">E.P.010.2 DEMOLICION Y RETIRO DE CARPETA ASFALTICA </t>
  </si>
  <si>
    <t xml:space="preserve">EXISTENTE EN EL CUERPO DERECHO DEL LIBRAMIENTO </t>
  </si>
  <si>
    <t xml:space="preserve">CARRETERO ORIENTE DE DURANGO, INCLUYE ACARREO AL </t>
  </si>
  <si>
    <t xml:space="preserve">NOVENTA POR CIENTO (90%). DEL MATERIAL APROVECHABLE. P. </t>
  </si>
  <si>
    <t>U. O. T.</t>
  </si>
  <si>
    <t xml:space="preserve">NOVENTA Y CINCO POR CIENTO (95%). DEL MATERIAL </t>
  </si>
  <si>
    <t>APROVECHABLE. P. U. O. T. EN LA CAPA SUBYACENTE.</t>
  </si>
  <si>
    <t xml:space="preserve">3.01.01.005H.II) DE TERRAPLENES DE RELLENO PARA FORMAR LA </t>
  </si>
  <si>
    <t xml:space="preserve">SUBRASANTE EN LOS CORTES EN QUE SE HAYA ORDENADO </t>
  </si>
  <si>
    <t>EXCAVACIÓN ADICIONAL: PARA CIEN POR CIENTO (100%)</t>
  </si>
  <si>
    <t xml:space="preserve">E.P.012 EXCAVACIÓN PARA ESTRUCTURAS DE ACUERDO CON SU </t>
  </si>
  <si>
    <t xml:space="preserve">E.P.013 RELLENOS PARA LA PROTECCIÓN DE LAS OBRAS DE </t>
  </si>
  <si>
    <t xml:space="preserve">E.P.014 CONCRETO HIDRAULICO, POR UNIDAD DE OBRA </t>
  </si>
  <si>
    <t xml:space="preserve">TERMINADA (INCISO 3.01.02.026-H.10) A) SIMPLE COLADO EN </t>
  </si>
  <si>
    <t>SECO: 1) DE F'C=100 KG/CM2 EN PLANTILLA</t>
  </si>
  <si>
    <t>SECO: 1) DE F'C=250 KG/CM2 EN ALEROS Y GUARDABALASTO</t>
  </si>
  <si>
    <t>SECO: 1) DE F'C=350 KG/CM2 EN CAJON</t>
  </si>
  <si>
    <t xml:space="preserve">E.P.016 ACERO DE REFUERZO, POR UNIDAD DE OBRA TERMINADA </t>
  </si>
  <si>
    <t>4,000 KG/M2 EN CAJON, ALEROS Y GUARDABALASTO</t>
  </si>
  <si>
    <t>ALCANTARILLA DE 1 OJO TIPO CAJON CAD 2+575.48</t>
  </si>
  <si>
    <t>ALCANTARILLA DE 1 OJO TIPO CAJON CAD 2+762.52</t>
  </si>
  <si>
    <t>ALCANTARILLA DE 1 OJO TIPO CAJON CAD 3+071.50</t>
  </si>
  <si>
    <t>ALCANTARILLA DE 1 OJO TIPO CAJON CAD 3+216.03</t>
  </si>
  <si>
    <t>ALCANTARILLA DE 1 OJO TIPO CAJON CAD 3+672.83</t>
  </si>
  <si>
    <t>ALCANTARILLA DE 1 OJO TIPO CAJON CAD 5+329.53</t>
  </si>
  <si>
    <t>ALCANTARILLA DE 1 OJO TIPO CAJON CAD 6+447.29</t>
  </si>
  <si>
    <t>ALCANTARILLA DE 1 OJO TIPO CAJON CAD 6+721.01</t>
  </si>
  <si>
    <t>ALCANTARILLA DE 1 OJO TIPO CAJON CAD 7+455.15</t>
  </si>
  <si>
    <t>SECO: 1) DE F'C=150 KG/CM2 EN CAJON Y ALEROS</t>
  </si>
  <si>
    <t>SECO: 1) DE F'C=200 KG/CM2 EN CAJON Y ALEROS</t>
  </si>
  <si>
    <t>ALCANTARILLA 03+484.72</t>
  </si>
  <si>
    <t>ALCANTARILLA 05+287.13</t>
  </si>
  <si>
    <t>ALCANTARILLA KM 9+050.86</t>
  </si>
  <si>
    <t>ALCANTARILLA KM 9+343.08</t>
  </si>
  <si>
    <t>ALCANTARILLA KM 9+683.01</t>
  </si>
  <si>
    <t>ALCANTARILLA KM 9+963.01</t>
  </si>
  <si>
    <t>ALCANTARILLA KM 10+243.01</t>
  </si>
  <si>
    <t>ALCANTARILLA KM 11+267.01</t>
  </si>
  <si>
    <t>ALCANTARILLA KM 11+567.01</t>
  </si>
  <si>
    <t>ALCANTARILLA KM 12+345.03</t>
  </si>
  <si>
    <t>ALCANTARILLA KM 12+705.03</t>
  </si>
  <si>
    <t>ALCANTARILLA KM 12+995.01</t>
  </si>
  <si>
    <t xml:space="preserve">E.P.017 PERFORACION PARA PILAS DE 1.20 M DE DIAMETRO, POR </t>
  </si>
  <si>
    <t xml:space="preserve">E.P.017 DEMOLICION DE CONCRETO EN CABEZA DE PILOTES, </t>
  </si>
  <si>
    <t>4,000 KG/M2 EN PILAS DE CIMENTACION DE 1.20 M DE DIAMETRO</t>
  </si>
  <si>
    <t xml:space="preserve">E.P.015 CONCRETO HIDRAULICO, POR UNIDAD DE OBRA </t>
  </si>
  <si>
    <t>SECO: 1) DE F'C= 250 KG/CM2 EN CABALLETES</t>
  </si>
  <si>
    <t xml:space="preserve">SECO: 1) DE F'C=250 KG/CM2 EN PILAS DE CIMENTACION DE 1.50 </t>
  </si>
  <si>
    <t>M DE DIAMETRO</t>
  </si>
  <si>
    <t>4,000 KG/M2 EN PASO A TRAVES</t>
  </si>
  <si>
    <t xml:space="preserve">E.P.019 MONTAJE DE ELEMENTOS ESTRUCTURALES </t>
  </si>
  <si>
    <t xml:space="preserve">PRESFORZADOS, POR UNIDAD DE OBRA TERMINADA (INCISO </t>
  </si>
  <si>
    <t xml:space="preserve">3.01.02.028-H.02) A) POR PESO DE CONCRETO PRESFORZADO, </t>
  </si>
  <si>
    <t xml:space="preserve">E.P.021 ESTRUCTURA FABRICADA Y MONTADA, POR UNIDAD DE </t>
  </si>
  <si>
    <t xml:space="preserve">E.P.020 APOYOS INTEGRALES DE NEOPRENO ASTM D-2240 </t>
  </si>
  <si>
    <t>MOVIL DE 7.3 CM</t>
  </si>
  <si>
    <t>N-CTR-CAR-1-06-003/01 PILOTES COLADOS EN EL LUGAR</t>
  </si>
  <si>
    <t xml:space="preserve">E.P.017 PERFORACION PARA PILAS DE 1.50 M DE DIAMETRO, POR </t>
  </si>
  <si>
    <t>SECO: 1) DE F'C= 400 KG/CM2 EN PASO A TRAVES</t>
  </si>
  <si>
    <t xml:space="preserve">SECO: 1) DE F'C= 350 KG/CM2 EN SELLO DE CAJA PARA TENSOR </t>
  </si>
  <si>
    <t>DE BARRA.</t>
  </si>
  <si>
    <t xml:space="preserve">E.P.019 ACERO DE PRESFUERZO, POR UNIDAD DE OBRA </t>
  </si>
  <si>
    <t>(MACALLOY O SIMILAR)</t>
  </si>
  <si>
    <t xml:space="preserve">E.P.020 ADHESIVO EPOXICO PARA MEJORAR LA ADHERENCIA, </t>
  </si>
  <si>
    <t xml:space="preserve">DUREZA SHORE 60, POR UNIDAD DE OBRA TERMINADA DE 50x50 </t>
  </si>
  <si>
    <t>MOVIL DE 5.7 CM</t>
  </si>
  <si>
    <t xml:space="preserve">EXCAVACIONES DE CAJAS PARA DESPLANTE DE TERRAPLENES, </t>
  </si>
  <si>
    <t xml:space="preserve">E.P.013 RELLENO APISONADO Y COMPACTADO CON  </t>
  </si>
  <si>
    <t xml:space="preserve">COMPACTADOR MANUAL (BAILARINA) CON MATERIAL DE </t>
  </si>
  <si>
    <t xml:space="preserve">PRODUCTO DE EXCAVACION AL 95% PROCTOR, INCLUYE: </t>
  </si>
  <si>
    <t xml:space="preserve">INCORPORACION DE AGUA,  HERRAMIENTA, EQUIPO Y MANO DE </t>
  </si>
  <si>
    <t xml:space="preserve">OBRA, MEDIDOS COMPACTOS, POR UNIDAD DE OBRA </t>
  </si>
  <si>
    <t xml:space="preserve">E.P.08E CARPETA DE CONCRETO ASFALTICO. P.U.O.T.: </t>
  </si>
  <si>
    <t xml:space="preserve">BANCO QUE ELIJA EL CONTRATISTA FORMACIÓN Y </t>
  </si>
  <si>
    <t xml:space="preserve">MARCAS EN EL PAVIMENTO, a) RAYA SEPARADORA DE SENTIDOS </t>
  </si>
  <si>
    <t xml:space="preserve">DE CIRCULACION, 1) RAYA CONTINUA SENCILLA (AMBAR). POR </t>
  </si>
  <si>
    <t xml:space="preserve">DE CIRCULACION, 3) RAYA EN LA ORILLA DERECHA CONTINUA </t>
  </si>
  <si>
    <t>(BLANCA). POR UNIDAD DE OBRA TERMINADA</t>
  </si>
  <si>
    <t xml:space="preserve">E.P.054 VIALETAS Y BOTONES, a) VIALETAS EN COLOR BLANCO, </t>
  </si>
  <si>
    <t>EN LA CARA AL TRANSITO A CADA 30 M.</t>
  </si>
  <si>
    <t xml:space="preserve">E.P.054 VIALETAS Y BOTONES, b) VIALETAS EN COLOR AMARILLO, </t>
  </si>
  <si>
    <t xml:space="preserve">EN AMBAS CARAS AL TRANSITO A CADA 30 Y 15 M SEGUN SEA EL </t>
  </si>
  <si>
    <t xml:space="preserve">E.P.055 SEÑALES VERTICALES BAJAS, a) SEÑALES PREVENTIVAS, </t>
  </si>
  <si>
    <t>1) CURVA SP-6 (86x86)</t>
  </si>
  <si>
    <t>2) CURVA CODO SP-7 (86x86)</t>
  </si>
  <si>
    <t>5) SP-27 TERMINA PREVENTIVO</t>
  </si>
  <si>
    <t xml:space="preserve">E.P.055 SEÑALES VERTICALES BAJAS, b) SEÑALES RESTRICTIVAS, </t>
  </si>
  <si>
    <t>1) ALTO SR-6 (86x86)</t>
  </si>
  <si>
    <t>2) VELOCIDAD SR-9 (86x86)</t>
  </si>
  <si>
    <t>4) NO REBASE SR-18 (86x86)</t>
  </si>
  <si>
    <t xml:space="preserve">E.P.055 SEÑALES VERTICALES BAJAS, D) SEÑALES DE </t>
  </si>
  <si>
    <t>INFORMACION DE DESTINO, 1) CONFIRMATIVA SID-11 (80x239)</t>
  </si>
  <si>
    <t xml:space="preserve">E.P.055 SEÑALES VERTICALES BAJAS, D) SEÑALES </t>
  </si>
  <si>
    <t xml:space="preserve">INFORMATIVAS DE RECOMENDACION, 1) SIR OBEDEZCA LAS </t>
  </si>
  <si>
    <t>SEÑALES (86x239)</t>
  </si>
  <si>
    <t xml:space="preserve">INFORMATIVAS DE RECOMENDACION, 3) SIR POR SU SEGURIDAD </t>
  </si>
  <si>
    <t>MANEJE CON PRECAUCION (71x239)</t>
  </si>
  <si>
    <t xml:space="preserve">E.P.055 SEÑALES VERTICALES BAJAS, F) OBRAS Y DISPOSITIVOS </t>
  </si>
  <si>
    <t xml:space="preserve">E.P.061 CERCADO DE DERECHO DE VÍA, CON POSTES DE </t>
  </si>
  <si>
    <t xml:space="preserve">E.P.062 SUMINISTRO Y COLOCACION DE DEFENSA METALICA DE </t>
  </si>
  <si>
    <t xml:space="preserve">LAMINA GALVANIZADA NORMA ASSSTO-M180 DE TRES CRESTAS, </t>
  </si>
  <si>
    <t>PROTECCION GASODUCTO. POR UNIDAD DE OBRA TERMINADA</t>
  </si>
  <si>
    <t xml:space="preserve">MOVIMIENTO DE LINEAS DE ALTA, MEDIA Y BAJA TENSION. POR </t>
  </si>
  <si>
    <t>4,000 KG/M2 EN PILAS DE CIMENTACION DE 1.50 M DE DIAMETRO</t>
  </si>
  <si>
    <t xml:space="preserve">E.P.015 CONCRETO HIDRÁULICO, POR UNIDAD DE OBRA </t>
  </si>
  <si>
    <t>SECO: 1) DE F´C= 250KG/CM2 EN CABALLETES</t>
  </si>
  <si>
    <t xml:space="preserve">SECO: 1) DE F´C= 250KG/CM2 EN PILAS INTERMEDIAS (CABEZAL, </t>
  </si>
  <si>
    <t>COLUMNA Y ZAPATA)</t>
  </si>
  <si>
    <t xml:space="preserve">SECO: 1) DE F´C= 250KG/CM2 EN ESTRIBO (CUERPO, DIAFRAGMA </t>
  </si>
  <si>
    <t>Y ZAPATA)</t>
  </si>
  <si>
    <t xml:space="preserve">TERMINADA (INCISO 3.01.02.027-H.04) B) TORONES DE </t>
  </si>
  <si>
    <t xml:space="preserve">PRESFUERZO 1.- PASO A TRAVÉS TORONES DE 0.6" DE </t>
  </si>
  <si>
    <t>DIÁMETRO DE 270 K DE BAJA RELAJACIÓN</t>
  </si>
  <si>
    <t xml:space="preserve">PRESFUERZO 2.- TORONES DE IZAJE DE 0.6" DE DIÁMETRO DE </t>
  </si>
  <si>
    <t>270 K DE BAJA RELAJACIÓN</t>
  </si>
  <si>
    <t>PUENTE FFCC LA SAUCEDA</t>
  </si>
  <si>
    <t xml:space="preserve">SECO: 1) DE F´C= 250 KG/CM2 EN PILAS INTERMEDIAS (CABEZAL, </t>
  </si>
  <si>
    <t>COLUMNA Y ZAPATA</t>
  </si>
  <si>
    <t xml:space="preserve">ENCAUZAMIENTO DE LA CORRIENTE DEL RÍO, POR UNIDAD DE </t>
  </si>
  <si>
    <t xml:space="preserve">SECO: 1) DE F´C= 250 KG/CM2 EN CABEZALES, DIAFRAGMAS, </t>
  </si>
  <si>
    <t>SECO: 1) DE F'C=250 KG/CM2 EN COLUMNAS</t>
  </si>
  <si>
    <t>SECO: 1) DE F'C=250 KG/CM2 EN LOSAS DE ACCESO</t>
  </si>
  <si>
    <t>SECO: 1) DE F´C= 250 KG/CM2 EN LOSAS Y DIAFRAGMAS</t>
  </si>
  <si>
    <t>SECO: 1) DE F´C= 350 KG/CM2 EN TRABES PRESFORZADAS</t>
  </si>
  <si>
    <t xml:space="preserve">E.P.019 CABLES TIPO CASCABEL GALVANIZADO  SERIE 6-37 CON </t>
  </si>
  <si>
    <t xml:space="preserve">ALMA DE ACERO DE 2.22 DIAM PARA IZADO DE L.R. 31.41 </t>
  </si>
  <si>
    <t>TON/CABLE</t>
  </si>
  <si>
    <t xml:space="preserve">E.P.019 ACERO ESTRUCTURAL A-36 (PLACA, TUERCAS, </t>
  </si>
  <si>
    <t>RONDANAS Y COPLES), EN LOSA Y DIAFRAGMA, P.U.O.T.</t>
  </si>
  <si>
    <t xml:space="preserve">E.P.019 VARILLAS "6C" CON ROSCA ESTANDAR EN SUS EXTRMOS </t>
  </si>
  <si>
    <t>DE L.E. &gt;= 4,200 KG/CM2</t>
  </si>
  <si>
    <t>SECO: 1) DE F'C= 250 KG/CM2 EN REMATES</t>
  </si>
  <si>
    <t>SECO: 1) DE F´C= 250 KG/CM2 EN GUARNICION</t>
  </si>
  <si>
    <t xml:space="preserve">E.P.064 TUBO DE ACERO GALVANIZADO DE 7.6 CM DE DIAMETRO </t>
  </si>
  <si>
    <t>(3") NOMINAL CED. 40. POR UNIDAD DE OBRA TERMINADA</t>
  </si>
  <si>
    <t xml:space="preserve">E.P.064 TUBO DE ACERO GALVANIZADO DE 6.4 CM DE DIAMETRO </t>
  </si>
  <si>
    <t>(2 1/2") NOMINAL CED. 40. POR UNIDAD DE OBRA TERMINADA</t>
  </si>
  <si>
    <t xml:space="preserve">E.P.064 ACERO ESTRUCTURAL A-36 EN PILASTRAS. POR UNIDAD </t>
  </si>
  <si>
    <t>DE OBRA TERMINADA</t>
  </si>
  <si>
    <t xml:space="preserve">E.P.064 PERNOS DE 2.54 CM DE DIAMETRO CON TUERCA. POR </t>
  </si>
  <si>
    <t>DUREZA SHORE 60, POR UNIDAD DE OBRA TERMINADA</t>
  </si>
  <si>
    <t xml:space="preserve">E.P.064 ACERO ESTRUCTURAL A-36 EN PARAPETOS Y APOYOS. </t>
  </si>
  <si>
    <t>POR UNIDAD DE OBRA TERINADA</t>
  </si>
  <si>
    <t xml:space="preserve">E.P.015 LAVADEROS DE CONCRETO SIMPLE (F'C= 150 KG/CM2) </t>
  </si>
  <si>
    <t xml:space="preserve">E.P.021 JUNTA WASD-100 O SIMILAR. POR UNIDAD DE OBRA </t>
  </si>
  <si>
    <t xml:space="preserve">DRENES DE PLASTICO DE 7.6 CM DE DIAMETRO. POR UNIDAD DE </t>
  </si>
  <si>
    <t>PUENTE FFCC EL TUNAL</t>
  </si>
  <si>
    <t xml:space="preserve">E.P.023 SUMINISTRO DE RIEL NUEVO DE 80´X 115 LBS/YD, POR </t>
  </si>
  <si>
    <t xml:space="preserve">E.P.024 SUMINISTRO DE PLANCHUELA NUEVA DE CORDÓN CON </t>
  </si>
  <si>
    <t xml:space="preserve">SUMINISTRO DE PLANCHUELA NUEVA DE CORDÓN CON CUATRO </t>
  </si>
  <si>
    <t>BARRENOS PARA RIEL DE 112 LBS/YD</t>
  </si>
  <si>
    <t xml:space="preserve">BARRENOS PARA RIEL DE 100 LBS/YD, POR UNIDAD DE OBRA </t>
  </si>
  <si>
    <t xml:space="preserve">E.P.025 SUMINISTRO DE TORNILLO DE VÍA NUEVO DE 1"X6" CON </t>
  </si>
  <si>
    <t xml:space="preserve">E.P.026 SUMINISTRO DE DURMIENTE DE MADERA DE PINO </t>
  </si>
  <si>
    <t xml:space="preserve">E.P.027 SUMINISTRO DE PLACA DE ASIENTO NUEVA DOS </t>
  </si>
  <si>
    <t xml:space="preserve">E.P.029 SUMINISTRO DE ANCLA VIA TIPO UNIT PARA RIEL DE 115 </t>
  </si>
  <si>
    <t xml:space="preserve">E.P.028 SUMINISTRO DE CLAVO DE VÍA NUEVO DE 5/8"X6", POR </t>
  </si>
  <si>
    <t xml:space="preserve">E.P.032 SUMINISTRO DE JUEGO DE MADERA DE PINO </t>
  </si>
  <si>
    <t xml:space="preserve">E.P.033 SUMINISTRO DE HERRAJE COMPLETO NUEVO PARA </t>
  </si>
  <si>
    <t xml:space="preserve">E.P.031 SUMINISTRO DE PIEZAS DE CONEXIÓN DE RIEL DE 115 </t>
  </si>
  <si>
    <t xml:space="preserve">E.P.030 SUMINISTRO DE PIEZAS DE CONEXIÓN DE RIEL DE 115 </t>
  </si>
  <si>
    <t xml:space="preserve">E.P.034 SUMINISTRO Y ALMACENAMIENTO DE BALASTO DEL No. </t>
  </si>
  <si>
    <t xml:space="preserve">E.P.036 CARGA, TRANSPORTE, DESCARGA Y DISTRIBUCIÓN DE </t>
  </si>
  <si>
    <t xml:space="preserve">E.P.037 CARGA, TRANSPORTE, DESCARGA Y DISTRIBUCIÓN DE </t>
  </si>
  <si>
    <t xml:space="preserve">E.P.038 CARGA, TRANSPORTE, DESCARGA Y DISTRIBUCIÓN DE </t>
  </si>
  <si>
    <t xml:space="preserve">EP.P039 CARGA, TRANSPORTE, DESCARGA Y DISTRIBUCIÓN DE </t>
  </si>
  <si>
    <t xml:space="preserve">E.P.040 CARGA, TRANSPORTE, DESCARGA Y DISTRIBUCIÓN DE </t>
  </si>
  <si>
    <t xml:space="preserve">E.P.042 CARGA, TRANSPORTE, DESCARGA Y DISTRIBUCIÓN DE </t>
  </si>
  <si>
    <t xml:space="preserve">E.P.041 CARGA, TRANSPORTE, DESCARGA Y DISTRIBUCIÓN DE </t>
  </si>
  <si>
    <t xml:space="preserve">E.P.043 CARGA, TRANSPORTE, DESCARGA Y DISTRIBUCIÓN DE </t>
  </si>
  <si>
    <t xml:space="preserve">E.P.044 CARGA, TRANSPORTE, DESCARGA Y DISTRIBUCIÓN DE </t>
  </si>
  <si>
    <t xml:space="preserve">CARGA, TRANSPORTE, DESCARGA Y DISTRIBUCION DE PIEZAS </t>
  </si>
  <si>
    <t xml:space="preserve">DE CONEXIÓN DE RIEL DE 115 LBS/YD CON RIEL DE 112 LBS/YD. </t>
  </si>
  <si>
    <t>POR UNIDAD DE OBRA TERMINADA.</t>
  </si>
  <si>
    <t xml:space="preserve">DE CONEXIÓN DE RIEL DE 115 LBS/YD CON RIEL DE 100 LBS/YD. </t>
  </si>
  <si>
    <t xml:space="preserve">E.P.045 ARMADO DE VÍA CLÁSICA CON RIEL DE 115 LBS/YD Y </t>
  </si>
  <si>
    <t xml:space="preserve">E.P.046 ARMADO DE CAMBIO DE VÍA COMPLETO DEL No. 10X115 </t>
  </si>
  <si>
    <t xml:space="preserve">COLOCACION DE PIEZAS DE CONEXIÓN DE RIEL DE 115 LBS/YD </t>
  </si>
  <si>
    <t xml:space="preserve">CON RIEL DE 100 LBS/YD. POR UNIDAD DE OBRA TERMINADA. </t>
  </si>
  <si>
    <t xml:space="preserve">INCLUYE: CORTES, BARRENOS, SOLDADURA ALUMINOTERMICA, </t>
  </si>
  <si>
    <t>INSTALACION</t>
  </si>
  <si>
    <t xml:space="preserve">E.P.050 COLOCACION DE ANCLA VIA TIPO UNIT PARA RIEL DE 115 </t>
  </si>
  <si>
    <t>LBS/YD. P. U. O. T.</t>
  </si>
  <si>
    <t xml:space="preserve">CON RIEL DE 112 LBS/YD. POR UNIDAD DE OBRA TERMINADA. </t>
  </si>
  <si>
    <t xml:space="preserve">E.P.047 CARGA, TRANSPORTE DESCARGA Y DISTRIBUCIÓN DE </t>
  </si>
  <si>
    <t xml:space="preserve">E.P.048 CALZADO, ALINEAMIENTO, NIVELACIÓN Y PERFILADO CON </t>
  </si>
  <si>
    <t xml:space="preserve">EQUIPO MECANIZADO DE VÍA CLÁSICA EN CURVAS Y </t>
  </si>
  <si>
    <t xml:space="preserve">E.P.049 CALZADO, ALINEAMIENTO, NIVELACIÓN Y PERFILADO CON </t>
  </si>
  <si>
    <t xml:space="preserve">EQUIPO MECANIZADO DE CAMBIOS DE VÍA DEL No. 10, POR </t>
  </si>
  <si>
    <t xml:space="preserve">E.P.057 SUMINISTRO Y COLOCACIÓN DE PLACA KILOMÉTRICA, </t>
  </si>
  <si>
    <t xml:space="preserve">E.P.035 TRAZO Y REFERENCIACIÓN TOPOGRÁFICA DEL EJE Y </t>
  </si>
  <si>
    <t xml:space="preserve">E.P.047. ESTABILIZACIÓN DINÁMICA CON EQUIPO MECANIZADO, </t>
  </si>
  <si>
    <t xml:space="preserve">SUMINISTRO DE RIEL DE SEGUNDA DE 39´X 75 LBS/YD, POR </t>
  </si>
  <si>
    <t xml:space="preserve">BARRENOS PARA RIEL DE 75LBS/YD, POR UNIDAD DE OBRA </t>
  </si>
  <si>
    <t xml:space="preserve">SUMINISTRO DE PLACA DE ASIENTO NUEVA UN HOMBRO DE 8" </t>
  </si>
  <si>
    <t>PARA RIEL DE 75 LBS/YD, POR UNIDAD DE OBRA TERMINADA</t>
  </si>
  <si>
    <t xml:space="preserve">CARGA, TRANSPORTE, DESCARGA Y DISTRIBUCIÓN DE RIELES </t>
  </si>
  <si>
    <t xml:space="preserve">DE 39'X75 LBS/YD, EN CURVAS Y TANGENTES, CON EQUIPOS Y </t>
  </si>
  <si>
    <t xml:space="preserve">CARGA, TRANSPORTE, DESCARGA Y DISTRIBUCIÓN DE TORNILLO </t>
  </si>
  <si>
    <t xml:space="preserve">DE VÍA DE 7/8"X5" CON TUERCA Y RONDANA DE PRESIÓN, CON </t>
  </si>
  <si>
    <t xml:space="preserve">CARGA, TRANSPORTE, DESCARGA Y DISTRIBUCIÓN DE PLACA DE </t>
  </si>
  <si>
    <t xml:space="preserve">ASIENTO UN HOMBROS 8" DE 75 LBS/YD, CON EQUIPOS Y </t>
  </si>
  <si>
    <t>PUENTE AEROPUERTO</t>
  </si>
  <si>
    <t xml:space="preserve">E.P.068 DESMANTELAMIENTO  DE SEÑALES VERTICALES DE  </t>
  </si>
  <si>
    <t xml:space="preserve">71X71 CM., FABRICADAS EN LÁMINA DE FIERRO CAL. 16 CON </t>
  </si>
  <si>
    <t xml:space="preserve">TUBO GALV. DE 3" DE DIAM Y 3.50 MTS DE ALTURA; INCLUYE : </t>
  </si>
  <si>
    <t xml:space="preserve">EXCAVACIÓN, RELLENO, DEMOLICION DE DADO DE CONCRETO </t>
  </si>
  <si>
    <t xml:space="preserve">F´C= 100 KG/CM2 DE 20X20X40 CM., ACARREOS AL ALMACEN QUE </t>
  </si>
  <si>
    <t>INDIQUE LA DEPENDENCIA. POR UNIDAD DE OBRA TERMINADA</t>
  </si>
  <si>
    <t xml:space="preserve">E.P.068 DESMANTELAMIENTO  DE SEÑALES VERTICALES TIPO </t>
  </si>
  <si>
    <t xml:space="preserve">RELLENO,DEMOLICIONES, ACARREOS AL ALMACEN QUE INDIQUE </t>
  </si>
  <si>
    <t>LA DEPENDENCIA POR UNIDAD DE OBRA TERMINADA</t>
  </si>
  <si>
    <t xml:space="preserve">E.P.065 DEMOLICIÓN POR MEDIOS MECANICOS DE  CONCRETOS </t>
  </si>
  <si>
    <t xml:space="preserve">SIMPLES (GUARNICIONES, PAVIMENTOS, BANQUETAS, MUROS DE </t>
  </si>
  <si>
    <t xml:space="preserve">BLOCK, MEDIDOS COMPACTOS, POR MEDIOS MECANICOS, </t>
  </si>
  <si>
    <t xml:space="preserve">INCLUYE : CARGA Y  DESCARGA, ACARREO FUERA DE LA OBRA </t>
  </si>
  <si>
    <t xml:space="preserve">HASTA EL SITIO DESIGNADO POR EL CONTRATISTA., LIMPIEZA, </t>
  </si>
  <si>
    <t xml:space="preserve">E.P.010.2 RUPTURA   DE   PAVIMENTO   DE  CONCRETO </t>
  </si>
  <si>
    <t xml:space="preserve">ASFALTICO, INCLUYE: CARGA Y  ACARREO AL SITIO PROPUESTO </t>
  </si>
  <si>
    <t xml:space="preserve">POR EL CONTRATISTA, MANO DE OBRA, EQUIPO, LIMPIEZA DEL </t>
  </si>
  <si>
    <t>AREA DE TRABAJO, PUOT.</t>
  </si>
  <si>
    <t xml:space="preserve">E.P.005 EXCAVACIÓN PARA ALOJAR PAVIMENTO, EN CORTES EN </t>
  </si>
  <si>
    <t xml:space="preserve">E.P.053 SUB-BASE COMPACTADA AL 100% CON MATERIAL DE </t>
  </si>
  <si>
    <t xml:space="preserve">BANCO DE 1 1/2 A FINOS P.U.O.T. INCLUYE: PRESTAMO DE </t>
  </si>
  <si>
    <t xml:space="preserve">BANCO, EXTRACCION, CARGA, ACARREO NECESARIO, REGALIAS </t>
  </si>
  <si>
    <t xml:space="preserve">Y TODOS LOS TRAMITES Y PERMISOS NECESARIOS PARA LA </t>
  </si>
  <si>
    <t xml:space="preserve">E.P.08E SUMINISTRO Y APLICACIÓN DE RIEGO DE IMPREGNACION </t>
  </si>
  <si>
    <t>LT</t>
  </si>
  <si>
    <t xml:space="preserve">CON ASFALTO FM-10 SIMILAR A RAZON DE 1.5 LTS/M2 INCLUYE </t>
  </si>
  <si>
    <t xml:space="preserve">E.P.015 GUARNICIÓN DE CONCRETO PREMEZCLADO DE </t>
  </si>
  <si>
    <t xml:space="preserve">CONCRETO DE F´C= 200 KG/CM2 T.M.A. 19 MM. DE SECCIÓN 15 X </t>
  </si>
  <si>
    <t xml:space="preserve">25 X 45 CM. SECCION PECHO DE PALOMA ( SEGUN PROYECTO),  </t>
  </si>
  <si>
    <t xml:space="preserve">INCLUYE : EXCAVACIÓN, RELLENO, SUMINISTRO DE LOS </t>
  </si>
  <si>
    <t xml:space="preserve">MATERIALES,  CIMBRA, ACARREOS DE LOS MATERIALES DENTRO </t>
  </si>
  <si>
    <t>Y FUERA DE LA OBRA, DESCIMBRA Y MANO DE OBRA.</t>
  </si>
  <si>
    <t xml:space="preserve">SUMINISTRO Y COLACACION DE BASUREROS METALICOS, </t>
  </si>
  <si>
    <t>P.U.O.T.</t>
  </si>
  <si>
    <t xml:space="preserve">E.P.055 POSTE PARA SEÑALAMIENTO VERTICAL BAJO, PTR DE 2 X </t>
  </si>
  <si>
    <t xml:space="preserve">2'' CAL14 GALVANIZADO DE 4.5 MTS DE LONGITUD ( PARA </t>
  </si>
  <si>
    <t xml:space="preserve">SEÑALES SR-01, SR-02, SR-05A, SR-07A, SR-16, SR-16B, SP-02A, </t>
  </si>
  <si>
    <t xml:space="preserve">SP02B, SP-03A,SP-09B) PERFORADOS Y PREPARADOS PARA </t>
  </si>
  <si>
    <t xml:space="preserve">RECIBIR SEÑAL: INCLUYE: SUMINISTRO Y COLOCACION DE </t>
  </si>
  <si>
    <t>TODOS LOS ACCESORIOS NECESARIOS PARA EL</t>
  </si>
  <si>
    <t xml:space="preserve">E.P.055 SEÑALAMIENTO VERTICAL TROQUELADO TIPO CHAROLA </t>
  </si>
  <si>
    <t xml:space="preserve">DE 86 X 86 CM LAMINA GALVANIZADA CALIBRE 16 REFLEJANTE </t>
  </si>
  <si>
    <t xml:space="preserve">ALTA INTENSIDAD PRISMATICO CON LEYENDA DE SERIGRAFIA </t>
  </si>
  <si>
    <t xml:space="preserve">SEGÚN PROYECTO PARA MONTAR EN POSTE PTR, INCLUYE: </t>
  </si>
  <si>
    <t xml:space="preserve">EN FORMA RECTANGULAR, TRIANGULAR Y OCTAGONAL DE </t>
  </si>
  <si>
    <t xml:space="preserve">E.P.054 SUMINISTRO Y APLICACIÓN DE PINTURA  </t>
  </si>
  <si>
    <t xml:space="preserve">TERMOPLASTICA, CON MICROESFERA DE VIDRIO CLASE "A",  A </t>
  </si>
  <si>
    <t xml:space="preserve">RAZON DE 0.7 KG/LT DE PINTURA, PARA RAYA DISCONTINUA DE </t>
  </si>
  <si>
    <t xml:space="preserve">15 CM DE ANCHO X 250 CM. SEPARACION DE 500 CM . ESPESOR </t>
  </si>
  <si>
    <t xml:space="preserve">DE 3 MM. EL PRECIO UNITARIO INCLUYE: PREPARACION DE LA </t>
  </si>
  <si>
    <t xml:space="preserve">SUPERFICIE, TRAZO, TRANSPORTACION DE MATERIALES, MANO </t>
  </si>
  <si>
    <t xml:space="preserve">DE OBRA, MATERIALES, EQUIPO Y HERRAMIENTA, POR UNIDAD </t>
  </si>
  <si>
    <t xml:space="preserve">E.P.054 SUMINISTRO Y APLICACION DE PINTURA </t>
  </si>
  <si>
    <t xml:space="preserve">TERMOPLASTICA, CON MICROESFERA DE VIDRIO CLASE "A" ,  A </t>
  </si>
  <si>
    <t xml:space="preserve">RAZON DE 0.7 KG/LT DE PINTURA, PARA RAYA CONTINUA DE 15 </t>
  </si>
  <si>
    <t xml:space="preserve">CM DE ANCHO EN UN ESPESOR DE 3 MM EN CIUDAD.  EL PRECIO </t>
  </si>
  <si>
    <t xml:space="preserve">CM AMARILLA DE ANCHO EN UN ESPESOR DE 3 MM EN CIUDAD.  </t>
  </si>
  <si>
    <t xml:space="preserve">E.P.054 SUMINISTRO Y APLICACION DE PINTURA HULE CLORADO </t>
  </si>
  <si>
    <t xml:space="preserve">E.P.054 SUMINISTRO Y APLICACION DE PINTURA  </t>
  </si>
  <si>
    <t xml:space="preserve">RAZON DE 0.7 KG/LT DE PINTURA, PARA RAYA  CONTINUA </t>
  </si>
  <si>
    <t xml:space="preserve">CANALIZADORA DE OBSTACULOS DE 20 CM DE ANCHO EN UN </t>
  </si>
  <si>
    <t xml:space="preserve">ESPESOR DE 3 MM.  EL PRECIO UNITARIO INCLUYE: </t>
  </si>
  <si>
    <t xml:space="preserve">E.P.054 SUMINISTRO Y APLICACION DE PINTURA DE </t>
  </si>
  <si>
    <t xml:space="preserve">TERMOPLASTICA PREFORMADA, CON MICROESFERA DE VIDRIO </t>
  </si>
  <si>
    <t xml:space="preserve">CLASE "A" , PARA FLECHA  RECTA DE 500 x 208 x  30 CM  EN </t>
  </si>
  <si>
    <t xml:space="preserve">ESPESOR DE 3 MM EL PRECIO UNITARIO INCLUYE: PREPARACION </t>
  </si>
  <si>
    <t xml:space="preserve">DE LA SUPERFICIE, TRAZO, PRIMER, TRANSPORTACION DE </t>
  </si>
  <si>
    <t xml:space="preserve">CLASE "A" ,  PARA FLECHA  VUELTA DE 500 x 208 x 30 CM </t>
  </si>
  <si>
    <t xml:space="preserve">ESPECIFICACION G. D. F. EN ESPESOR DE 3 MM EL PRECIO </t>
  </si>
  <si>
    <t xml:space="preserve">CLASE "A" , PARA FLECHA  DOBLE DE 500 x (2) 208  x 40 CM </t>
  </si>
  <si>
    <t xml:space="preserve">ESPECIFICACION G.D.F. EN ESPESOR DE 3 MM EL PRECIO </t>
  </si>
  <si>
    <t xml:space="preserve">CLASE "A" , PARA FLECHA VUELTA EN U DE 500 x (2) 208  x 40 CM </t>
  </si>
  <si>
    <t xml:space="preserve">E.P.063 SUMINISTRO Y COLOCACION DE VIALETA  3M  O SIMILAR </t>
  </si>
  <si>
    <t xml:space="preserve">CON PEGAMENTO INTEGRADO, REFLEJANTE UNA CARA BLANCA,  </t>
  </si>
  <si>
    <t xml:space="preserve">E.P.063 SUMINISTRO Y COLOCACION DE VIALETA 3M O SIMILAR </t>
  </si>
  <si>
    <t>CON ANCLA ESPECIAL, HERRAMIENTA Y MANO DE OBRA. P.U.O.T.</t>
  </si>
  <si>
    <t>ALUMINIO. P.U.O.T.</t>
  </si>
  <si>
    <t>SUMINISTRO Y COLOCACION DE BASTIDOR B-1, P.U.O.T.</t>
  </si>
  <si>
    <t>PORCELANA P.U.O.T.</t>
  </si>
  <si>
    <t>POLIETILENO DE MEDIA DENSIDAD DE 60 CM., P.U.O.T.</t>
  </si>
  <si>
    <t>E.P.019 ANCLAJES ACTIVOS Y PASIVOS PARA CABLES DE 17T13</t>
  </si>
  <si>
    <t xml:space="preserve">E.P.019 ACERO DE PRESFUERZO L. R. = 19,000 KG/CM2 EN </t>
  </si>
  <si>
    <t>TORONES DE 1.27 CM (1/2") DE BAJA RELAJACION. P. U. O. T.</t>
  </si>
  <si>
    <t>SECO: 1) DE F'C= 450 KG/CM2 EN TRABES PRESFORZADAS</t>
  </si>
  <si>
    <t>SECO: 1) DE F'C= 250 KG/CM2 EN GUARNICION</t>
  </si>
  <si>
    <t>SECO: 1) DE F'C= 250 KG/CM2 EN LOSAS DE ACCESO</t>
  </si>
  <si>
    <t xml:space="preserve">E.P.064 ACERO ESTRUCTURAL A-36 EN JUNTAS DE DILATACION. </t>
  </si>
  <si>
    <t xml:space="preserve">E.P.021 SIKAFLEX 1-A O SIMILAR DE 4 CM DE ESPESOR. POR </t>
  </si>
  <si>
    <t>DM2</t>
  </si>
  <si>
    <t xml:space="preserve">E.P.021 JUNTA DE DILATACION, P. U. O. T. DE CARTON </t>
  </si>
  <si>
    <t xml:space="preserve">ASFALTADO DE 4 CM DE ESPESOR. POR UNIDAD DE OBRA </t>
  </si>
  <si>
    <t>SECO: 1) DE F'C=150 KG/CM2 EN PLANTILLA</t>
  </si>
  <si>
    <t xml:space="preserve">SECO: 1) DE F'C= 250 KG/CM2 EN PILAS DE CIMENTACION DE 1.20 </t>
  </si>
  <si>
    <t>SECO: 1) DE F'C= 250 KG/CM2 EN ZAPATAS</t>
  </si>
  <si>
    <t>SECO: 1) DE F'C= 250 KG/CM2 EN CABEZAL PILAS</t>
  </si>
  <si>
    <t>SECO: 1) DE F'C= 250 KG/CM2 EN COLUMNAS</t>
  </si>
  <si>
    <t xml:space="preserve">E.P.013 RELLENOS EN EXCAVACIONES. POR UNIDAD DE OBRA </t>
  </si>
  <si>
    <t xml:space="preserve">TERMINADA. </t>
  </si>
  <si>
    <t xml:space="preserve">E.P.020 APOYO DE POLIESTIRENO DE 2.54 CM DE ESPESOR PARA </t>
  </si>
  <si>
    <t>ASENTAR PRELOSAS</t>
  </si>
  <si>
    <t>ASFÁLTICO DE 5 CM DE ESPESOR</t>
  </si>
  <si>
    <t>PUENTE SAN RAFAEL</t>
  </si>
  <si>
    <t>PUENTE FFCC KM 1+709.38</t>
  </si>
  <si>
    <t>4,000 KG/M2 EN CABEZAL, OREJAS, BANCOS Y TOPES</t>
  </si>
  <si>
    <t xml:space="preserve">SECO: 1) DE F'C=250 KG/CM2 EN PILAS DE CIMENTACION DE 1.20 </t>
  </si>
  <si>
    <t>SECO: 1) DE F'C= 300 KG/CM2 EN PASO A TRAVES</t>
  </si>
  <si>
    <t xml:space="preserve">DUREZA SHORE 60, POR UNIDAD DE OBRA TERMINADA DE 40x40 </t>
  </si>
  <si>
    <t>FIJO DE 5.7 CM</t>
  </si>
  <si>
    <t xml:space="preserve">DRENES DE P. V. C. DE 2" DE DIAMETRO x 45 CM DE LONGITUD. </t>
  </si>
  <si>
    <t xml:space="preserve">E.P.008 TERRAPLENES. A) DE TERRAPLENES ADICIONADOS CON </t>
  </si>
  <si>
    <t xml:space="preserve">SUS CUÑAS DE SOBRE ANCHO. 2) PARA NOVENTA POR CIENTO </t>
  </si>
  <si>
    <t>(90 %) DE SU PVSM. POR UNIDAD DE OBRA TERMINADA</t>
  </si>
  <si>
    <t>PUENTE FFCC KM 1+753.84</t>
  </si>
  <si>
    <t>4,000 KG/M2. 2.- MALLA ELECTROSOLDADA DE 6x6-10/10</t>
  </si>
  <si>
    <t xml:space="preserve">SECO: 1) DE F'C= 250 KG/CM2 EN MURO DE CONTENCION DEL </t>
  </si>
  <si>
    <t>TERRAPLEN Y TAPA</t>
  </si>
  <si>
    <t xml:space="preserve">TERMINADA (INCISO 3.01.02.027-H.03), B) TORONES DE </t>
  </si>
  <si>
    <t>DIAMETRO DE 270 K DE BAJA RELAJACION</t>
  </si>
  <si>
    <t>PRESFUERZO 2.- TORONES DE IZAJE</t>
  </si>
  <si>
    <t>PUENTE FFCC KM 1+828.94</t>
  </si>
  <si>
    <t xml:space="preserve">DUREZA SHORE 60, POR UNIDAD DE OBRA TERMINADA DE 40x35 </t>
  </si>
  <si>
    <t>PUENTE FFCC KM 2+522.30</t>
  </si>
  <si>
    <t xml:space="preserve">DUREZA SHORE 60, POR UNIDAD DE OBRA TERMINADA DE 40x45 </t>
  </si>
  <si>
    <t>PUENTE FFCC KM 2+643.47</t>
  </si>
  <si>
    <t>PUENTE FFCC KM 2+971.53</t>
  </si>
  <si>
    <t>PUENTE FFCC KM 3+051.82</t>
  </si>
  <si>
    <t>PUENTE FFCC KM 3+290.25</t>
  </si>
  <si>
    <t xml:space="preserve">SECO: 1) DE F'C=350 KG/CM2 EN PASO A TRAVES </t>
  </si>
  <si>
    <t>PUENTE FFCC KM 3+531.88</t>
  </si>
  <si>
    <t>PUENTE FFCC KM 4+233.65</t>
  </si>
  <si>
    <t>PUENTE FFCC KM 4+740.75</t>
  </si>
  <si>
    <t>PUENTE FFCC KM 4+844.72</t>
  </si>
  <si>
    <t>PUENTE FFCC KM 5+425.77</t>
  </si>
  <si>
    <t>PUENTE FFCC KM 7+666.19</t>
  </si>
  <si>
    <t xml:space="preserve">N-CTR-1-03-003/00 CUNETAS </t>
  </si>
  <si>
    <t xml:space="preserve">E.P.022 CONSTRUCCION DE CUNETAS Y CONTRACUNETAS </t>
  </si>
  <si>
    <t xml:space="preserve">(INCISO 3.01.02.044- H.04), REVESTIDAS POR UNIDAD DE OBRA </t>
  </si>
  <si>
    <t xml:space="preserve">TERMINADA. CUNETAS CON CONCRETO HIDRÁULICO SIMPLE DE </t>
  </si>
  <si>
    <t>F'C= 150 KG/CM2.</t>
  </si>
  <si>
    <t>VÍA FERREA</t>
  </si>
  <si>
    <t/>
  </si>
  <si>
    <t>PUENTE KM 1+753.84</t>
  </si>
  <si>
    <t xml:space="preserve">E.P.052 ARMADO DE CONTRARIEL CON RIEL DE 75 LBS/YD , POR </t>
  </si>
  <si>
    <t xml:space="preserve">UNIDAD DE OBRA TERMINADA. INCLUYE: CORTES, BARRENOS, </t>
  </si>
  <si>
    <t>PUENTE KM 3+290.25</t>
  </si>
  <si>
    <t>PUENTE KM 4+740.75</t>
  </si>
  <si>
    <t>PUENTE FERROVIARIO EL TUNAL KM 4+379.46</t>
  </si>
  <si>
    <t>PUENTE KM 4+844.72</t>
  </si>
  <si>
    <t>PUENTE KM 7+666.19</t>
  </si>
  <si>
    <t>PUENTE FERROVIARIO LA SAUCEDA KM 10+555.04</t>
  </si>
  <si>
    <t xml:space="preserve">PRESFUERZO 1.- PASO A TRAVES TORONES DE 0.6" DE </t>
  </si>
  <si>
    <t>ALCANTARILLA KM 10+966.01</t>
  </si>
  <si>
    <t xml:space="preserve">E.P011A EXCAVADO PARA LA FORMACIÓN DEL CANAL DE </t>
  </si>
  <si>
    <t>SECO: 1) DE F'C=250 KG/CM2 EN POSTES</t>
  </si>
  <si>
    <t>JUNTAS DE DILATACION</t>
  </si>
  <si>
    <t>RONDANAS Y COPLES), EN JUNTAS DE DILATACION, P.U.O.T.</t>
  </si>
  <si>
    <t xml:space="preserve">ASFALTADO DE 2 CM DE ESPESOR. POR UNIDAD DE OBRA </t>
  </si>
  <si>
    <t xml:space="preserve">ASFALTADO DE 3 CM DE ESPESOR. POR UNIDAD DE OBRA </t>
  </si>
  <si>
    <t xml:space="preserve">DUCTOS DE PLASTICO DE 3.2 CM DE DIAMETRO x 1.17 M. POR </t>
  </si>
  <si>
    <t xml:space="preserve">DRENES DE PLASTICO DE 4" DE DIAMETRO x 0.5 M. POR UNIDAD </t>
  </si>
  <si>
    <t xml:space="preserve">DE OBRA TERMINADA </t>
  </si>
  <si>
    <t xml:space="preserve">CAJON DE POLIESTIRENO DE 30x95 CM. POR UNIDAD DE OBRA </t>
  </si>
  <si>
    <t xml:space="preserve">DUREZA SHORE 60 DE 2 CM DE ESPESOR, POR UNIDAD DE OBRA </t>
  </si>
  <si>
    <t>ALCANTARILLA COMPLEMENTARIAS FFCC</t>
  </si>
  <si>
    <t>ALCANTARILLA DE 1 OJO TIPO CAJON CAD 0+240.00</t>
  </si>
  <si>
    <t>ALCANTARILLA TUBULAR DE 1 OJO CAD 8+000.19</t>
  </si>
  <si>
    <t>ALCANTARILLA TUBULAR DE 1 OJO CAD 8+254.87</t>
  </si>
  <si>
    <t>TERRACERIA VIA FERREA</t>
  </si>
  <si>
    <t xml:space="preserve">E.P.001 DESMONTE, POR UNIDAD DE OBRA TERMINADA. </t>
  </si>
  <si>
    <t xml:space="preserve">BANCO DE DESPERDICIO INDICADO POR LA SECRETARIA. P. U. O. </t>
  </si>
  <si>
    <t>T.</t>
  </si>
  <si>
    <t>TERRACERIA CARRETERA</t>
  </si>
  <si>
    <t xml:space="preserve">E.P.008B FORMACION Y COMPACTACION, P.U.O.T. (INCISO </t>
  </si>
  <si>
    <t xml:space="preserve">E.P.016 ACERO DE REFUERZO, POR UNIDAD DE OBRA </t>
  </si>
  <si>
    <t xml:space="preserve">TERMINADA (INCISO 3.01.02.027-H.03), A) VARILLAS CORRUGADAS </t>
  </si>
  <si>
    <t xml:space="preserve">DE L. E. &gt; 4,000 KG/M2 EN CABALLETES (CABEZAL, DIAFRAGMA Y </t>
  </si>
  <si>
    <t>OREJAS)</t>
  </si>
  <si>
    <t xml:space="preserve">DE L. E. &gt; 4,000 KG/M2 EN PILAS DE CIMENTACION DE 1.50 M DE </t>
  </si>
  <si>
    <t>DIAMETRO</t>
  </si>
  <si>
    <t xml:space="preserve">DE L. E. &gt; 4,000 KG/M2 EN PILAS INTERMEDIAS (CABEZAL, </t>
  </si>
  <si>
    <t xml:space="preserve">DE L.E&gt; 4000KG/CM2, 4.- ESTRIBO (CUERPO, DIAFRAGMA Y </t>
  </si>
  <si>
    <t>DE L. E. &gt; 4,000 KG/M2 EN PASO A TRAVES</t>
  </si>
  <si>
    <t xml:space="preserve">TERMINADA (INCISO 3.01.02.027-H.03), C) 3.- BARRAS DE </t>
  </si>
  <si>
    <t>PRESFUERZO (MACALLOY O SIMILAR)</t>
  </si>
  <si>
    <t>DE L. E. &gt; 4,000 KG/M2 EN COLUMNAS</t>
  </si>
  <si>
    <t>DE L. E. &gt; 4,000 KG/M2 EN LOSAS DE ACCESO</t>
  </si>
  <si>
    <t>DE L. E. &gt; 4,000 KG/M2 EN TRABES</t>
  </si>
  <si>
    <t>DE L. E. &gt; 4,000 KG/M2 EN LOSAS Y DIAFRAGMAS</t>
  </si>
  <si>
    <t xml:space="preserve">DUCTOS DE PLASTICO DE 2.5 DIAM x 1.73 M. POR UNIDAD DE </t>
  </si>
  <si>
    <t>DE L. E. &gt; 4,000 KG/M2 EN REMATES</t>
  </si>
  <si>
    <t>DE L. E. &gt; 4,000 KG/M2 EN GUARNICION</t>
  </si>
  <si>
    <t>DE L. E. &gt; 4,000 KG/M2 EN JUNTAS DE DILATACION</t>
  </si>
  <si>
    <t xml:space="preserve">DE L. E. &gt; 4,000 KG/M2 EN CABEZAL, DIAFRAGMAS, ALEROS, </t>
  </si>
  <si>
    <t>BANCOS, TOPES  Y MENSULA</t>
  </si>
  <si>
    <t xml:space="preserve">DE L. E. &gt; 4,000 KG/M2 EN PILAS DE CIMENTACION DE 1.20 M DE </t>
  </si>
  <si>
    <t xml:space="preserve">INCLUYE : EXCAVACIÓN, CORTES DE RAICES, CORTES DE </t>
  </si>
  <si>
    <t xml:space="preserve">RAMAS, RELLENO, ACARREO FUERA DE LA OBRA Y LIMPIEZA DEL </t>
  </si>
  <si>
    <t>ÁREA DE TRABAJO, POR UNIDAD DE OBRA TERMINADA.</t>
  </si>
  <si>
    <t xml:space="preserve">EL PRECIO UNITARIO INCLUYE: PREPARACION DE LA </t>
  </si>
  <si>
    <t xml:space="preserve">CON PREPARACION PARA TRES SEMAFOROS  DE TRES LUCES </t>
  </si>
  <si>
    <t xml:space="preserve">EN EL BRAZO,  INCLUYE: SEÑAL DE 56 X 178 CMS. ACABADO ALTA </t>
  </si>
  <si>
    <t xml:space="preserve">ESMALTADO NARANJA Y NEGRO, 8 FRANJAS REFLEJANTE </t>
  </si>
  <si>
    <t xml:space="preserve">GRADO INGENIERÍA DE 1" DE ANCHO, CON 2 TRANSFERS GRADO </t>
  </si>
  <si>
    <t xml:space="preserve">SUMINISTRO Y COLOCACION DE SEÑALAMIENTO DE </t>
  </si>
  <si>
    <t xml:space="preserve">PROTECCION DE OBRA DE 56 X 178 CM. DE LAMINA </t>
  </si>
  <si>
    <t xml:space="preserve">GALVANIZADA, CON 2 SOPORTES DE CUADRADO GALVANIZADO </t>
  </si>
  <si>
    <t xml:space="preserve">DE  2" X 2 " DE 1.70 MTS DE ALTURA.INC:EXCAVACION, DADO DE </t>
  </si>
  <si>
    <t>CONCRETO DE F'C=150 KG/CM2. DE 0.15X0.15X0.30 MTS.</t>
  </si>
  <si>
    <t xml:space="preserve">PROTECCION DE OBRA TIPO DPP-2 DE 71 X 71 CM.  DE LAMINA </t>
  </si>
  <si>
    <t xml:space="preserve">GALVANIZADA, INCLUYE POSTE CUADRADO </t>
  </si>
  <si>
    <t xml:space="preserve">GALVANIZADO .INC:EXCAVACION, DADO DE CONCRETO DE </t>
  </si>
  <si>
    <t>F'C=150 KG/CM2. DE 0.15X0.15X0.30 MTS.</t>
  </si>
  <si>
    <t>DE L. E. &gt; 4,000 KG/M2 EN TRABES PRESFORZADAS</t>
  </si>
  <si>
    <t>DE L. E. &gt; 4,000 KG/M2 EN SUBESTRUCTURA</t>
  </si>
  <si>
    <t xml:space="preserve">EL MATERIAL SE DESPERDICIE. INCLUYE: ACARREO AL BANCO </t>
  </si>
  <si>
    <t>DE DESPERDICIO  AUTORIZADO POR LA DEPENDENCIA. P. U. O. T.</t>
  </si>
  <si>
    <t xml:space="preserve">UNIDAD DE OBRA TERMINADA: DE LA ELEVACIÓN DE LOS </t>
  </si>
  <si>
    <t xml:space="preserve">CORTES Y/O TERRAPLENES EXISTENTES PARA CIEN POR CIENTO </t>
  </si>
  <si>
    <t xml:space="preserve">(100%). INCLUYE: PRESTAMO DE BANCO, EXTRACCION, CARGA, </t>
  </si>
  <si>
    <t>ESTRUCTURAS MAYORES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</si>
</sst>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General_)"/>
    <numFmt numFmtId="166" formatCode="&quot;$&quot;#,##0\ ;\(&quot;$&quot;#,##0\)"/>
    <numFmt numFmtId="167" formatCode="[$$]#,##0.00"/>
    <numFmt numFmtId="168" formatCode="_(&quot;$&quot;* #,##0.00_);_(&quot;$&quot;* \(#,##0.00\);_(&quot;$&quot;* &quot;-&quot;??_);_(@_)"/>
    <numFmt numFmtId="169" formatCode="0.0000"/>
  </numFmts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name val="Helv"/>
    </font>
    <font>
      <sz val="11"/>
      <name val="Arial"/>
      <family val="2"/>
    </font>
    <font>
      <sz val="10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b/>
      <sz val="9"/>
      <color indexed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24"/>
      <name val="Arial"/>
      <family val="2"/>
    </font>
    <font>
      <b/>
      <sz val="14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name val="Arial"/>
      <family val="2"/>
    </font>
    <font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medium">
        <color indexed="23"/>
      </right>
      <top style="medium">
        <color indexed="23"/>
      </top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 style="medium">
        <color indexed="23"/>
      </top>
      <bottom/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/>
      <top/>
      <bottom style="medium">
        <color indexed="23"/>
      </bottom>
      <diagonal/>
    </border>
    <border>
      <left/>
      <right style="thin">
        <color indexed="23"/>
      </right>
      <top/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medium">
        <color indexed="23"/>
      </right>
      <top/>
      <bottom/>
      <diagonal/>
    </border>
    <border>
      <left style="medium">
        <color indexed="23"/>
      </left>
      <right/>
      <top style="medium">
        <color indexed="23"/>
      </top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6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1" fillId="0" borderId="0"/>
    <xf numFmtId="0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4" fillId="0" borderId="0"/>
    <xf numFmtId="165" fontId="7" fillId="0" borderId="0"/>
    <xf numFmtId="0" fontId="4" fillId="0" borderId="0"/>
    <xf numFmtId="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27" fillId="0" borderId="0" applyFont="0" applyFill="0" applyBorder="0" applyAlignment="0" applyProtection="0"/>
    <xf numFmtId="0" fontId="29" fillId="0" borderId="0"/>
    <xf numFmtId="0" fontId="29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50">
    <xf numFmtId="0" fontId="0" fillId="0" borderId="0" xfId="0"/>
    <xf numFmtId="0" fontId="8" fillId="0" borderId="0" xfId="0" applyFont="1"/>
    <xf numFmtId="0" fontId="14" fillId="0" borderId="0" xfId="4" applyFont="1" applyBorder="1" applyAlignment="1"/>
    <xf numFmtId="0" fontId="14" fillId="0" borderId="0" xfId="4" applyFont="1" applyFill="1" applyBorder="1" applyAlignment="1"/>
    <xf numFmtId="4" fontId="2" fillId="0" borderId="0" xfId="4" applyNumberFormat="1" applyFont="1" applyBorder="1" applyAlignment="1">
      <alignment horizontal="center" vertical="top"/>
    </xf>
    <xf numFmtId="0" fontId="2" fillId="0" borderId="0" xfId="4" applyFont="1" applyBorder="1" applyAlignment="1">
      <alignment horizontal="center" vertical="top"/>
    </xf>
    <xf numFmtId="0" fontId="14" fillId="0" borderId="0" xfId="4" applyFont="1" applyBorder="1" applyAlignment="1">
      <alignment vertical="top"/>
    </xf>
    <xf numFmtId="0" fontId="0" fillId="0" borderId="0" xfId="0" applyBorder="1"/>
    <xf numFmtId="0" fontId="4" fillId="0" borderId="0" xfId="11" applyFont="1"/>
    <xf numFmtId="0" fontId="16" fillId="2" borderId="6" xfId="13" applyNumberFormat="1" applyFont="1" applyFill="1" applyBorder="1" applyAlignment="1">
      <alignment horizontal="center" vertical="center" wrapText="1"/>
    </xf>
    <xf numFmtId="0" fontId="15" fillId="2" borderId="4" xfId="13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13" applyFont="1" applyBorder="1" applyAlignment="1">
      <alignment horizontal="right" vertical="top"/>
    </xf>
    <xf numFmtId="4" fontId="18" fillId="0" borderId="0" xfId="13" applyNumberFormat="1" applyFont="1" applyBorder="1" applyAlignment="1">
      <alignment horizontal="center" vertical="center"/>
    </xf>
    <xf numFmtId="4" fontId="5" fillId="0" borderId="0" xfId="13" applyNumberFormat="1" applyFont="1" applyBorder="1" applyAlignment="1">
      <alignment horizontal="left" vertical="justify" wrapText="1"/>
    </xf>
    <xf numFmtId="0" fontId="4" fillId="0" borderId="0" xfId="13" applyFont="1" applyBorder="1" applyAlignment="1">
      <alignment horizontal="right" vertical="justify"/>
    </xf>
    <xf numFmtId="0" fontId="19" fillId="0" borderId="0" xfId="0" applyFont="1" applyFill="1" applyAlignment="1">
      <alignment horizontal="center"/>
    </xf>
    <xf numFmtId="4" fontId="20" fillId="0" borderId="0" xfId="0" applyNumberFormat="1" applyFont="1" applyBorder="1" applyAlignment="1">
      <alignment horizontal="center"/>
    </xf>
    <xf numFmtId="4" fontId="21" fillId="0" borderId="0" xfId="13" applyNumberFormat="1" applyFont="1" applyBorder="1" applyAlignment="1">
      <alignment horizontal="center"/>
    </xf>
    <xf numFmtId="0" fontId="4" fillId="0" borderId="0" xfId="0" applyFont="1" applyBorder="1"/>
    <xf numFmtId="0" fontId="6" fillId="0" borderId="0" xfId="13" applyFont="1" applyBorder="1"/>
    <xf numFmtId="0" fontId="4" fillId="0" borderId="0" xfId="0" applyFont="1" applyFill="1" applyAlignment="1">
      <alignment horizontal="centerContinuous"/>
    </xf>
    <xf numFmtId="4" fontId="2" fillId="0" borderId="0" xfId="4" applyNumberFormat="1" applyFont="1" applyBorder="1" applyAlignment="1">
      <alignment horizontal="centerContinuous" vertical="top"/>
    </xf>
    <xf numFmtId="4" fontId="19" fillId="0" borderId="0" xfId="13" applyNumberFormat="1" applyFont="1" applyFill="1" applyBorder="1" applyAlignment="1">
      <alignment horizontal="centerContinuous" vertical="center"/>
    </xf>
    <xf numFmtId="164" fontId="19" fillId="0" borderId="0" xfId="13" applyNumberFormat="1" applyFont="1" applyFill="1" applyBorder="1" applyAlignment="1">
      <alignment horizontal="centerContinuous" vertical="center"/>
    </xf>
    <xf numFmtId="4" fontId="22" fillId="0" borderId="0" xfId="0" applyNumberFormat="1" applyFont="1" applyFill="1" applyBorder="1" applyAlignment="1">
      <alignment horizontal="centerContinuous" vertical="center"/>
    </xf>
    <xf numFmtId="164" fontId="23" fillId="0" borderId="0" xfId="13" applyNumberFormat="1" applyFont="1" applyFill="1" applyBorder="1" applyAlignment="1">
      <alignment horizontal="centerContinuous" vertical="center"/>
    </xf>
    <xf numFmtId="4" fontId="24" fillId="0" borderId="0" xfId="13" applyNumberFormat="1" applyFont="1" applyFill="1" applyBorder="1" applyAlignment="1">
      <alignment horizontal="centerContinuous" vertical="center"/>
    </xf>
    <xf numFmtId="164" fontId="25" fillId="0" borderId="0" xfId="13" applyNumberFormat="1" applyFont="1" applyFill="1" applyBorder="1" applyAlignment="1">
      <alignment horizontal="centerContinuous" vertical="center"/>
    </xf>
    <xf numFmtId="0" fontId="0" fillId="0" borderId="0" xfId="0"/>
    <xf numFmtId="0" fontId="4" fillId="0" borderId="0" xfId="13" applyFont="1" applyBorder="1" applyAlignment="1">
      <alignment horizontal="right"/>
    </xf>
    <xf numFmtId="0" fontId="15" fillId="0" borderId="0" xfId="13" applyNumberFormat="1" applyFont="1" applyFill="1" applyBorder="1" applyAlignment="1">
      <alignment horizontal="center" vertical="center" wrapText="1"/>
    </xf>
    <xf numFmtId="0" fontId="16" fillId="0" borderId="0" xfId="13" applyNumberFormat="1" applyFont="1" applyFill="1" applyBorder="1" applyAlignment="1">
      <alignment horizontal="center" vertical="center" wrapText="1"/>
    </xf>
    <xf numFmtId="0" fontId="15" fillId="0" borderId="16" xfId="13" applyFont="1" applyFill="1" applyBorder="1" applyAlignment="1">
      <alignment horizontal="center" vertical="center"/>
    </xf>
    <xf numFmtId="0" fontId="15" fillId="0" borderId="16" xfId="13" applyFont="1" applyFill="1" applyBorder="1" applyAlignment="1">
      <alignment horizontal="center"/>
    </xf>
    <xf numFmtId="4" fontId="15" fillId="0" borderId="16" xfId="13" applyNumberFormat="1" applyFont="1" applyFill="1" applyBorder="1" applyAlignment="1">
      <alignment horizontal="center"/>
    </xf>
    <xf numFmtId="0" fontId="4" fillId="0" borderId="16" xfId="11" applyFont="1" applyFill="1" applyBorder="1"/>
    <xf numFmtId="0" fontId="4" fillId="0" borderId="0" xfId="11" applyFont="1" applyFill="1" applyBorder="1"/>
    <xf numFmtId="4" fontId="8" fillId="0" borderId="0" xfId="11" applyNumberFormat="1" applyFont="1" applyBorder="1" applyAlignment="1">
      <alignment horizontal="center" vertical="center" wrapText="1"/>
    </xf>
    <xf numFmtId="0" fontId="6" fillId="0" borderId="3" xfId="11" applyFont="1" applyBorder="1" applyAlignment="1">
      <alignment horizontal="center" vertical="center"/>
    </xf>
    <xf numFmtId="44" fontId="19" fillId="0" borderId="18" xfId="16" applyFont="1" applyBorder="1" applyAlignment="1">
      <alignment horizontal="center" vertical="center" wrapText="1"/>
    </xf>
    <xf numFmtId="44" fontId="19" fillId="0" borderId="0" xfId="16" applyFont="1" applyBorder="1" applyAlignment="1">
      <alignment horizontal="center" vertical="center" wrapText="1"/>
    </xf>
    <xf numFmtId="0" fontId="6" fillId="0" borderId="17" xfId="11" applyFont="1" applyBorder="1" applyAlignment="1">
      <alignment horizontal="center" vertical="center"/>
    </xf>
    <xf numFmtId="43" fontId="8" fillId="0" borderId="0" xfId="15" applyFont="1" applyBorder="1" applyAlignment="1">
      <alignment horizontal="center" vertical="center" wrapText="1"/>
    </xf>
    <xf numFmtId="43" fontId="8" fillId="0" borderId="0" xfId="15" applyFont="1" applyBorder="1" applyAlignment="1">
      <alignment horizontal="center" vertical="center"/>
    </xf>
    <xf numFmtId="44" fontId="19" fillId="0" borderId="18" xfId="16" applyFont="1" applyFill="1" applyBorder="1" applyAlignment="1">
      <alignment horizontal="center" vertical="center" wrapText="1"/>
    </xf>
    <xf numFmtId="0" fontId="19" fillId="0" borderId="14" xfId="11" applyFont="1" applyBorder="1" applyAlignment="1">
      <alignment horizontal="center" vertical="center" wrapText="1"/>
    </xf>
    <xf numFmtId="0" fontId="8" fillId="0" borderId="10" xfId="11" applyFont="1" applyBorder="1" applyAlignment="1">
      <alignment horizontal="center" vertical="center"/>
    </xf>
    <xf numFmtId="3" fontId="8" fillId="0" borderId="15" xfId="11" applyNumberFormat="1" applyFont="1" applyBorder="1" applyAlignment="1">
      <alignment horizontal="center" vertical="center"/>
    </xf>
    <xf numFmtId="0" fontId="6" fillId="0" borderId="16" xfId="11" applyFont="1" applyBorder="1" applyAlignment="1">
      <alignment horizontal="center" vertical="center"/>
    </xf>
    <xf numFmtId="0" fontId="19" fillId="0" borderId="16" xfId="11" applyFont="1" applyBorder="1" applyAlignment="1">
      <alignment horizontal="center" vertical="center" wrapText="1"/>
    </xf>
    <xf numFmtId="0" fontId="8" fillId="0" borderId="16" xfId="11" applyFont="1" applyBorder="1" applyAlignment="1">
      <alignment horizontal="center" vertical="center"/>
    </xf>
    <xf numFmtId="3" fontId="8" fillId="0" borderId="16" xfId="11" applyNumberFormat="1" applyFont="1" applyBorder="1" applyAlignment="1">
      <alignment horizontal="center" vertical="center"/>
    </xf>
    <xf numFmtId="44" fontId="19" fillId="0" borderId="16" xfId="16" applyFont="1" applyBorder="1" applyAlignment="1">
      <alignment horizontal="center" vertical="center" wrapText="1"/>
    </xf>
    <xf numFmtId="0" fontId="25" fillId="0" borderId="19" xfId="11" applyFont="1" applyBorder="1" applyAlignment="1">
      <alignment horizontal="centerContinuous" vertical="center"/>
    </xf>
    <xf numFmtId="0" fontId="6" fillId="0" borderId="16" xfId="11" applyFont="1" applyBorder="1" applyAlignment="1">
      <alignment horizontal="centerContinuous" vertical="center"/>
    </xf>
    <xf numFmtId="0" fontId="8" fillId="0" borderId="16" xfId="11" applyFont="1" applyBorder="1" applyAlignment="1">
      <alignment horizontal="centerContinuous" vertical="center"/>
    </xf>
    <xf numFmtId="3" fontId="8" fillId="0" borderId="20" xfId="11" applyNumberFormat="1" applyFont="1" applyBorder="1" applyAlignment="1">
      <alignment horizontal="centerContinuous" vertical="center"/>
    </xf>
    <xf numFmtId="4" fontId="8" fillId="0" borderId="0" xfId="11" applyNumberFormat="1" applyFont="1" applyBorder="1" applyAlignment="1">
      <alignment horizontal="center" vertical="center"/>
    </xf>
    <xf numFmtId="44" fontId="16" fillId="0" borderId="18" xfId="9" applyFont="1" applyBorder="1" applyAlignment="1">
      <alignment horizontal="center" vertical="center"/>
    </xf>
    <xf numFmtId="44" fontId="26" fillId="0" borderId="6" xfId="9" applyFont="1" applyBorder="1" applyAlignment="1">
      <alignment vertical="center"/>
    </xf>
    <xf numFmtId="0" fontId="19" fillId="0" borderId="11" xfId="11" applyFont="1" applyBorder="1" applyAlignment="1">
      <alignment vertical="center" wrapText="1"/>
    </xf>
    <xf numFmtId="0" fontId="19" fillId="0" borderId="0" xfId="11" applyFont="1" applyBorder="1" applyAlignment="1">
      <alignment vertical="center" wrapText="1"/>
    </xf>
    <xf numFmtId="0" fontId="19" fillId="0" borderId="5" xfId="11" applyFont="1" applyBorder="1" applyAlignment="1">
      <alignment vertical="center" wrapText="1"/>
    </xf>
    <xf numFmtId="0" fontId="16" fillId="2" borderId="21" xfId="13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Continuous"/>
    </xf>
    <xf numFmtId="0" fontId="4" fillId="0" borderId="0" xfId="13" applyFont="1" applyBorder="1" applyAlignment="1">
      <alignment horizontal="right" wrapText="1"/>
    </xf>
    <xf numFmtId="0" fontId="6" fillId="3" borderId="0" xfId="13" applyFont="1" applyFill="1" applyBorder="1"/>
    <xf numFmtId="0" fontId="5" fillId="0" borderId="0" xfId="0" applyFont="1" applyFill="1" applyAlignment="1">
      <alignment horizontal="right"/>
    </xf>
    <xf numFmtId="0" fontId="6" fillId="0" borderId="3" xfId="11" applyFont="1" applyFill="1" applyBorder="1" applyAlignment="1">
      <alignment horizontal="center" vertical="center"/>
    </xf>
    <xf numFmtId="44" fontId="16" fillId="0" borderId="18" xfId="9" applyFont="1" applyFill="1" applyBorder="1" applyAlignment="1">
      <alignment horizontal="center" vertical="center"/>
    </xf>
    <xf numFmtId="43" fontId="8" fillId="0" borderId="18" xfId="15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7" fillId="2" borderId="21" xfId="13" applyNumberFormat="1" applyFont="1" applyFill="1" applyBorder="1" applyAlignment="1">
      <alignment horizontal="center" vertical="center" wrapText="1"/>
    </xf>
    <xf numFmtId="0" fontId="15" fillId="2" borderId="21" xfId="13" applyNumberFormat="1" applyFont="1" applyFill="1" applyBorder="1" applyAlignment="1">
      <alignment horizontal="center" vertical="center" wrapText="1"/>
    </xf>
    <xf numFmtId="0" fontId="17" fillId="2" borderId="21" xfId="13" applyFont="1" applyFill="1" applyBorder="1" applyAlignment="1">
      <alignment horizontal="centerContinuous" vertical="center" wrapText="1"/>
    </xf>
    <xf numFmtId="0" fontId="4" fillId="0" borderId="0" xfId="0" applyFont="1" applyFill="1" applyBorder="1"/>
    <xf numFmtId="0" fontId="4" fillId="0" borderId="0" xfId="0" applyFont="1" applyBorder="1" applyAlignment="1">
      <alignment vertical="center"/>
    </xf>
    <xf numFmtId="0" fontId="19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centerContinuous" vertical="center"/>
    </xf>
    <xf numFmtId="168" fontId="5" fillId="0" borderId="22" xfId="57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4" fillId="0" borderId="22" xfId="60" applyFont="1" applyBorder="1" applyAlignment="1">
      <alignment horizontal="center" vertical="top"/>
    </xf>
    <xf numFmtId="2" fontId="4" fillId="0" borderId="22" xfId="60" applyNumberFormat="1" applyFont="1" applyBorder="1" applyAlignment="1">
      <alignment horizontal="center" vertical="top"/>
    </xf>
    <xf numFmtId="0" fontId="19" fillId="0" borderId="11" xfId="11" applyFont="1" applyFill="1" applyBorder="1" applyAlignment="1">
      <alignment horizontal="center" vertical="center" wrapText="1"/>
    </xf>
    <xf numFmtId="0" fontId="19" fillId="0" borderId="0" xfId="11" applyFont="1" applyFill="1" applyBorder="1" applyAlignment="1">
      <alignment horizontal="center" vertical="center" wrapText="1"/>
    </xf>
    <xf numFmtId="0" fontId="19" fillId="0" borderId="5" xfId="11" applyFont="1" applyFill="1" applyBorder="1" applyAlignment="1">
      <alignment horizontal="center" vertical="center" wrapText="1"/>
    </xf>
    <xf numFmtId="167" fontId="4" fillId="0" borderId="22" xfId="103" applyNumberFormat="1" applyFont="1" applyBorder="1" applyAlignment="1">
      <alignment horizontal="center" vertical="top"/>
    </xf>
    <xf numFmtId="0" fontId="4" fillId="0" borderId="22" xfId="103" applyFont="1" applyBorder="1" applyAlignment="1">
      <alignment vertical="top"/>
    </xf>
    <xf numFmtId="0" fontId="0" fillId="0" borderId="0" xfId="0" applyFill="1" applyBorder="1"/>
    <xf numFmtId="0" fontId="21" fillId="0" borderId="0" xfId="11" applyFont="1"/>
    <xf numFmtId="0" fontId="21" fillId="0" borderId="22" xfId="11" applyFont="1" applyBorder="1"/>
    <xf numFmtId="43" fontId="21" fillId="0" borderId="22" xfId="105" applyFont="1" applyBorder="1"/>
    <xf numFmtId="44" fontId="21" fillId="0" borderId="22" xfId="9" applyFont="1" applyBorder="1"/>
    <xf numFmtId="44" fontId="0" fillId="0" borderId="0" xfId="9" applyFont="1" applyBorder="1"/>
    <xf numFmtId="0" fontId="32" fillId="0" borderId="22" xfId="7" applyFont="1" applyBorder="1" applyAlignment="1">
      <alignment vertical="center"/>
    </xf>
    <xf numFmtId="167" fontId="21" fillId="0" borderId="22" xfId="7" applyNumberFormat="1" applyFont="1" applyBorder="1" applyAlignment="1">
      <alignment horizontal="center" vertical="top"/>
    </xf>
    <xf numFmtId="167" fontId="21" fillId="0" borderId="22" xfId="7" applyNumberFormat="1" applyFont="1" applyBorder="1" applyAlignment="1">
      <alignment horizontal="right" vertical="top"/>
    </xf>
    <xf numFmtId="0" fontId="32" fillId="0" borderId="22" xfId="7" applyFont="1" applyBorder="1" applyAlignment="1">
      <alignment horizontal="justify" vertical="top"/>
    </xf>
    <xf numFmtId="0" fontId="21" fillId="0" borderId="22" xfId="7" applyFont="1" applyBorder="1" applyAlignment="1">
      <alignment vertical="top"/>
    </xf>
    <xf numFmtId="0" fontId="5" fillId="0" borderId="22" xfId="7" applyFont="1" applyBorder="1" applyAlignment="1">
      <alignment horizontal="justify" vertical="top"/>
    </xf>
    <xf numFmtId="0" fontId="0" fillId="0" borderId="22" xfId="0" applyBorder="1"/>
    <xf numFmtId="0" fontId="21" fillId="0" borderId="22" xfId="7" applyFont="1" applyBorder="1" applyAlignment="1">
      <alignment horizontal="center" vertical="top"/>
    </xf>
    <xf numFmtId="2" fontId="21" fillId="0" borderId="22" xfId="7" applyNumberFormat="1" applyFont="1" applyBorder="1" applyAlignment="1">
      <alignment horizontal="center" vertical="top"/>
    </xf>
    <xf numFmtId="4" fontId="21" fillId="0" borderId="22" xfId="7" applyNumberFormat="1" applyFont="1" applyBorder="1" applyAlignment="1">
      <alignment horizontal="center" vertical="top"/>
    </xf>
    <xf numFmtId="0" fontId="0" fillId="0" borderId="22" xfId="0" applyFill="1" applyBorder="1"/>
    <xf numFmtId="43" fontId="4" fillId="0" borderId="22" xfId="105" applyFont="1" applyBorder="1" applyAlignment="1">
      <alignment horizontal="center" vertical="top"/>
    </xf>
    <xf numFmtId="43" fontId="21" fillId="0" borderId="22" xfId="105" applyFont="1" applyBorder="1" applyAlignment="1">
      <alignment horizontal="center" vertical="top"/>
    </xf>
    <xf numFmtId="44" fontId="21" fillId="0" borderId="0" xfId="9" applyFont="1" applyBorder="1" applyAlignment="1">
      <alignment horizontal="center" vertical="top"/>
    </xf>
    <xf numFmtId="0" fontId="4" fillId="0" borderId="28" xfId="0" applyFont="1" applyFill="1" applyBorder="1" applyAlignment="1">
      <alignment horizontal="center" vertical="center"/>
    </xf>
    <xf numFmtId="164" fontId="4" fillId="0" borderId="22" xfId="0" applyNumberFormat="1" applyFont="1" applyFill="1" applyBorder="1" applyAlignment="1">
      <alignment horizontal="center" vertical="center"/>
    </xf>
    <xf numFmtId="44" fontId="4" fillId="0" borderId="22" xfId="9" applyFont="1" applyFill="1" applyBorder="1" applyAlignment="1">
      <alignment horizontal="center" vertical="center" wrapText="1"/>
    </xf>
    <xf numFmtId="44" fontId="5" fillId="0" borderId="22" xfId="9" applyFont="1" applyFill="1" applyBorder="1" applyAlignment="1">
      <alignment horizontal="center" vertical="center"/>
    </xf>
    <xf numFmtId="44" fontId="4" fillId="0" borderId="22" xfId="9" applyFont="1" applyFill="1" applyBorder="1" applyAlignment="1">
      <alignment horizontal="center" vertical="center"/>
    </xf>
    <xf numFmtId="0" fontId="16" fillId="0" borderId="3" xfId="11" applyFont="1" applyFill="1" applyBorder="1" applyAlignment="1">
      <alignment horizontal="center" vertical="center"/>
    </xf>
    <xf numFmtId="0" fontId="16" fillId="0" borderId="27" xfId="11" applyFont="1" applyFill="1" applyBorder="1" applyAlignment="1">
      <alignment vertical="center"/>
    </xf>
    <xf numFmtId="0" fontId="16" fillId="0" borderId="0" xfId="11" applyFont="1" applyFill="1" applyBorder="1" applyAlignment="1">
      <alignment vertical="center"/>
    </xf>
    <xf numFmtId="0" fontId="16" fillId="0" borderId="5" xfId="11" applyFont="1" applyFill="1" applyBorder="1" applyAlignment="1">
      <alignment vertical="center"/>
    </xf>
    <xf numFmtId="0" fontId="16" fillId="0" borderId="26" xfId="11" applyFont="1" applyFill="1" applyBorder="1" applyAlignment="1">
      <alignment horizontal="center" vertical="center"/>
    </xf>
    <xf numFmtId="0" fontId="16" fillId="0" borderId="0" xfId="11" applyFont="1" applyFill="1" applyBorder="1" applyAlignment="1">
      <alignment horizontal="left" vertical="center"/>
    </xf>
    <xf numFmtId="0" fontId="16" fillId="0" borderId="5" xfId="11" applyFont="1" applyFill="1" applyBorder="1" applyAlignment="1">
      <alignment horizontal="left" vertical="center"/>
    </xf>
    <xf numFmtId="0" fontId="16" fillId="0" borderId="0" xfId="11" applyFont="1" applyFill="1" applyBorder="1" applyAlignment="1">
      <alignment horizontal="center" vertical="center" wrapText="1"/>
    </xf>
    <xf numFmtId="0" fontId="16" fillId="0" borderId="5" xfId="11" applyFont="1" applyFill="1" applyBorder="1" applyAlignment="1">
      <alignment horizontal="center" vertical="center" wrapText="1"/>
    </xf>
    <xf numFmtId="0" fontId="8" fillId="0" borderId="3" xfId="11" applyFont="1" applyFill="1" applyBorder="1" applyAlignment="1">
      <alignment horizontal="center" vertical="center"/>
    </xf>
    <xf numFmtId="0" fontId="16" fillId="0" borderId="11" xfId="1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2" xfId="7" applyFont="1" applyBorder="1" applyAlignment="1">
      <alignment vertical="center"/>
    </xf>
    <xf numFmtId="0" fontId="31" fillId="0" borderId="22" xfId="0" applyFont="1" applyFill="1" applyBorder="1" applyAlignment="1">
      <alignment horizontal="right" vertical="center"/>
    </xf>
    <xf numFmtId="0" fontId="4" fillId="0" borderId="22" xfId="60" applyFont="1" applyBorder="1" applyAlignment="1">
      <alignment vertical="center"/>
    </xf>
    <xf numFmtId="0" fontId="21" fillId="0" borderId="22" xfId="7" applyFont="1" applyBorder="1" applyAlignment="1">
      <alignment vertical="center"/>
    </xf>
    <xf numFmtId="0" fontId="0" fillId="0" borderId="22" xfId="0" applyBorder="1" applyAlignment="1">
      <alignment vertical="center"/>
    </xf>
    <xf numFmtId="0" fontId="17" fillId="2" borderId="21" xfId="13" applyFont="1" applyFill="1" applyBorder="1" applyAlignment="1">
      <alignment horizontal="center" vertical="center" wrapText="1"/>
    </xf>
    <xf numFmtId="0" fontId="32" fillId="0" borderId="28" xfId="7" applyFont="1" applyBorder="1" applyAlignment="1">
      <alignment horizontal="justify" vertical="top"/>
    </xf>
    <xf numFmtId="0" fontId="21" fillId="0" borderId="28" xfId="11" applyFont="1" applyBorder="1"/>
    <xf numFmtId="0" fontId="31" fillId="0" borderId="28" xfId="0" applyFont="1" applyFill="1" applyBorder="1" applyAlignment="1">
      <alignment horizontal="right" vertical="center"/>
    </xf>
    <xf numFmtId="0" fontId="21" fillId="0" borderId="22" xfId="108" applyFont="1" applyBorder="1" applyAlignment="1">
      <alignment vertical="center"/>
    </xf>
    <xf numFmtId="0" fontId="21" fillId="0" borderId="22" xfId="108" applyFont="1" applyBorder="1" applyAlignment="1">
      <alignment horizontal="center" vertical="top"/>
    </xf>
    <xf numFmtId="0" fontId="21" fillId="0" borderId="22" xfId="108" applyFont="1" applyBorder="1" applyAlignment="1">
      <alignment vertical="top"/>
    </xf>
    <xf numFmtId="0" fontId="32" fillId="0" borderId="30" xfId="7" applyFont="1" applyBorder="1" applyAlignment="1">
      <alignment horizontal="justify" vertical="top"/>
    </xf>
    <xf numFmtId="0" fontId="21" fillId="0" borderId="30" xfId="11" applyFont="1" applyBorder="1"/>
    <xf numFmtId="0" fontId="21" fillId="0" borderId="22" xfId="127" applyFont="1" applyBorder="1" applyAlignment="1">
      <alignment vertical="center"/>
    </xf>
    <xf numFmtId="0" fontId="21" fillId="0" borderId="22" xfId="127" applyFont="1" applyBorder="1" applyAlignment="1">
      <alignment horizontal="center" vertical="top"/>
    </xf>
    <xf numFmtId="0" fontId="21" fillId="0" borderId="22" xfId="127" applyFont="1" applyBorder="1" applyAlignment="1">
      <alignment vertical="top"/>
    </xf>
    <xf numFmtId="0" fontId="32" fillId="0" borderId="22" xfId="127" applyFont="1" applyBorder="1" applyAlignment="1">
      <alignment horizontal="justify" vertical="top"/>
    </xf>
    <xf numFmtId="0" fontId="21" fillId="0" borderId="22" xfId="128" applyFont="1" applyBorder="1" applyAlignment="1">
      <alignment vertical="center"/>
    </xf>
    <xf numFmtId="0" fontId="21" fillId="0" borderId="22" xfId="128" applyFont="1" applyBorder="1" applyAlignment="1">
      <alignment horizontal="center" vertical="top"/>
    </xf>
    <xf numFmtId="0" fontId="21" fillId="0" borderId="22" xfId="128" applyFont="1" applyBorder="1" applyAlignment="1">
      <alignment vertical="top"/>
    </xf>
    <xf numFmtId="0" fontId="32" fillId="0" borderId="22" xfId="128" applyFont="1" applyBorder="1" applyAlignment="1">
      <alignment horizontal="justify" vertical="top"/>
    </xf>
    <xf numFmtId="0" fontId="21" fillId="0" borderId="22" xfId="129" applyFont="1" applyBorder="1" applyAlignment="1">
      <alignment vertical="center"/>
    </xf>
    <xf numFmtId="0" fontId="21" fillId="0" borderId="22" xfId="129" applyFont="1" applyBorder="1" applyAlignment="1">
      <alignment horizontal="center" vertical="top"/>
    </xf>
    <xf numFmtId="0" fontId="21" fillId="0" borderId="22" xfId="129" applyFont="1" applyBorder="1" applyAlignment="1">
      <alignment vertical="top"/>
    </xf>
    <xf numFmtId="0" fontId="5" fillId="0" borderId="31" xfId="0" applyFont="1" applyFill="1" applyBorder="1" applyAlignment="1">
      <alignment horizontal="right"/>
    </xf>
    <xf numFmtId="0" fontId="4" fillId="0" borderId="31" xfId="0" applyFont="1" applyFill="1" applyBorder="1" applyAlignment="1">
      <alignment horizontal="center"/>
    </xf>
    <xf numFmtId="0" fontId="19" fillId="0" borderId="31" xfId="0" applyFont="1" applyFill="1" applyBorder="1" applyAlignment="1">
      <alignment horizontal="center"/>
    </xf>
    <xf numFmtId="0" fontId="4" fillId="0" borderId="31" xfId="0" applyFont="1" applyFill="1" applyBorder="1"/>
    <xf numFmtId="0" fontId="5" fillId="0" borderId="32" xfId="0" applyFont="1" applyFill="1" applyBorder="1" applyAlignment="1">
      <alignment horizontal="center" vertical="center"/>
    </xf>
    <xf numFmtId="0" fontId="21" fillId="0" borderId="31" xfId="11" applyFont="1" applyBorder="1"/>
    <xf numFmtId="0" fontId="5" fillId="0" borderId="31" xfId="0" applyFont="1" applyFill="1" applyBorder="1" applyAlignment="1">
      <alignment horizontal="center" vertical="center"/>
    </xf>
    <xf numFmtId="167" fontId="21" fillId="0" borderId="31" xfId="7" applyNumberFormat="1" applyFont="1" applyBorder="1" applyAlignment="1">
      <alignment horizontal="right" vertical="top"/>
    </xf>
    <xf numFmtId="0" fontId="4" fillId="0" borderId="31" xfId="0" applyFont="1" applyFill="1" applyBorder="1" applyAlignment="1">
      <alignment horizontal="center" vertical="center"/>
    </xf>
    <xf numFmtId="44" fontId="4" fillId="0" borderId="31" xfId="16" applyFont="1" applyFill="1" applyBorder="1" applyAlignment="1">
      <alignment horizontal="center" vertical="center" wrapText="1"/>
    </xf>
    <xf numFmtId="0" fontId="0" fillId="0" borderId="31" xfId="0" applyBorder="1"/>
    <xf numFmtId="168" fontId="5" fillId="0" borderId="31" xfId="57" applyNumberFormat="1" applyFont="1" applyFill="1" applyBorder="1" applyAlignment="1">
      <alignment horizontal="center" vertical="center"/>
    </xf>
    <xf numFmtId="0" fontId="21" fillId="0" borderId="31" xfId="7" applyFont="1" applyBorder="1" applyAlignment="1">
      <alignment vertical="center"/>
    </xf>
    <xf numFmtId="0" fontId="32" fillId="0" borderId="31" xfId="7" applyFont="1" applyBorder="1" applyAlignment="1">
      <alignment horizontal="justify" vertical="top"/>
    </xf>
    <xf numFmtId="0" fontId="21" fillId="0" borderId="31" xfId="7" applyFont="1" applyBorder="1" applyAlignment="1">
      <alignment vertical="top"/>
    </xf>
    <xf numFmtId="0" fontId="31" fillId="0" borderId="31" xfId="0" applyFont="1" applyFill="1" applyBorder="1" applyAlignment="1">
      <alignment horizontal="right" vertical="center"/>
    </xf>
    <xf numFmtId="0" fontId="0" fillId="0" borderId="31" xfId="0" applyBorder="1" applyAlignment="1">
      <alignment vertical="center"/>
    </xf>
    <xf numFmtId="167" fontId="21" fillId="0" borderId="0" xfId="7" applyNumberFormat="1" applyFont="1" applyBorder="1" applyAlignment="1">
      <alignment horizontal="right" vertical="top"/>
    </xf>
    <xf numFmtId="0" fontId="0" fillId="0" borderId="28" xfId="0" applyBorder="1"/>
    <xf numFmtId="0" fontId="32" fillId="0" borderId="28" xfId="125" applyFont="1" applyBorder="1" applyAlignment="1">
      <alignment horizontal="justify" vertical="top"/>
    </xf>
    <xf numFmtId="0" fontId="32" fillId="0" borderId="22" xfId="125" applyFont="1" applyBorder="1" applyAlignment="1">
      <alignment horizontal="justify" vertical="top"/>
    </xf>
    <xf numFmtId="0" fontId="21" fillId="0" borderId="22" xfId="125" applyFont="1" applyBorder="1" applyAlignment="1">
      <alignment vertical="center"/>
    </xf>
    <xf numFmtId="0" fontId="21" fillId="0" borderId="22" xfId="125" applyFont="1" applyBorder="1" applyAlignment="1">
      <alignment horizontal="center" vertical="top"/>
    </xf>
    <xf numFmtId="0" fontId="21" fillId="0" borderId="22" xfId="125" applyFont="1" applyBorder="1" applyAlignment="1">
      <alignment vertical="top"/>
    </xf>
    <xf numFmtId="0" fontId="30" fillId="0" borderId="22" xfId="0" applyFont="1" applyBorder="1"/>
    <xf numFmtId="0" fontId="32" fillId="0" borderId="22" xfId="125" applyFont="1" applyBorder="1" applyAlignment="1">
      <alignment vertical="top"/>
    </xf>
    <xf numFmtId="0" fontId="21" fillId="0" borderId="22" xfId="7" applyFont="1" applyBorder="1" applyAlignment="1">
      <alignment horizontal="justify" vertical="top"/>
    </xf>
    <xf numFmtId="0" fontId="31" fillId="0" borderId="30" xfId="0" applyFont="1" applyFill="1" applyBorder="1" applyAlignment="1">
      <alignment horizontal="right" vertical="center"/>
    </xf>
    <xf numFmtId="0" fontId="32" fillId="0" borderId="0" xfId="7" applyFont="1" applyBorder="1" applyAlignment="1">
      <alignment horizontal="justify" vertical="top"/>
    </xf>
    <xf numFmtId="0" fontId="21" fillId="0" borderId="0" xfId="7" applyFont="1" applyBorder="1" applyAlignment="1">
      <alignment vertical="center"/>
    </xf>
    <xf numFmtId="167" fontId="21" fillId="0" borderId="0" xfId="7" applyNumberFormat="1" applyFont="1" applyBorder="1" applyAlignment="1">
      <alignment horizontal="center" vertical="top"/>
    </xf>
    <xf numFmtId="0" fontId="21" fillId="0" borderId="0" xfId="7" applyFont="1" applyBorder="1" applyAlignment="1">
      <alignment horizontal="justify" vertical="top"/>
    </xf>
    <xf numFmtId="0" fontId="32" fillId="0" borderId="0" xfId="7" applyFont="1" applyBorder="1" applyAlignment="1">
      <alignment vertical="center"/>
    </xf>
    <xf numFmtId="0" fontId="21" fillId="0" borderId="0" xfId="11" applyFont="1" applyBorder="1"/>
    <xf numFmtId="0" fontId="5" fillId="0" borderId="0" xfId="7" applyFont="1" applyBorder="1" applyAlignment="1">
      <alignment horizontal="justify" vertical="top"/>
    </xf>
    <xf numFmtId="0" fontId="4" fillId="0" borderId="0" xfId="7" applyFont="1" applyBorder="1" applyAlignment="1">
      <alignment vertical="center"/>
    </xf>
    <xf numFmtId="0" fontId="21" fillId="0" borderId="32" xfId="11" applyFont="1" applyBorder="1"/>
    <xf numFmtId="167" fontId="21" fillId="0" borderId="31" xfId="7" applyNumberFormat="1" applyFont="1" applyBorder="1" applyAlignment="1">
      <alignment horizontal="center" vertical="top"/>
    </xf>
    <xf numFmtId="0" fontId="21" fillId="0" borderId="31" xfId="7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21" fillId="0" borderId="0" xfId="7" applyFont="1" applyBorder="1" applyAlignment="1">
      <alignment horizontal="center" vertical="top"/>
    </xf>
    <xf numFmtId="0" fontId="21" fillId="0" borderId="0" xfId="7" applyFont="1" applyBorder="1" applyAlignment="1">
      <alignment vertical="top"/>
    </xf>
    <xf numFmtId="0" fontId="31" fillId="0" borderId="0" xfId="0" applyFont="1" applyFill="1" applyBorder="1" applyAlignment="1">
      <alignment horizontal="right" vertical="center"/>
    </xf>
    <xf numFmtId="168" fontId="5" fillId="0" borderId="0" xfId="57" applyNumberFormat="1" applyFont="1" applyFill="1" applyBorder="1" applyAlignment="1">
      <alignment horizontal="center" vertical="center"/>
    </xf>
    <xf numFmtId="44" fontId="21" fillId="0" borderId="28" xfId="9" applyFont="1" applyBorder="1"/>
    <xf numFmtId="44" fontId="21" fillId="0" borderId="22" xfId="9" applyFont="1" applyBorder="1" applyAlignment="1">
      <alignment horizontal="right" vertical="top"/>
    </xf>
    <xf numFmtId="44" fontId="0" fillId="0" borderId="22" xfId="9" applyFont="1" applyBorder="1"/>
    <xf numFmtId="44" fontId="21" fillId="0" borderId="22" xfId="9" applyFont="1" applyBorder="1" applyAlignment="1">
      <alignment horizontal="center" vertical="top"/>
    </xf>
    <xf numFmtId="44" fontId="4" fillId="0" borderId="22" xfId="9" applyFont="1" applyBorder="1" applyAlignment="1">
      <alignment horizontal="center" vertical="top"/>
    </xf>
    <xf numFmtId="43" fontId="2" fillId="0" borderId="0" xfId="105" applyFont="1" applyBorder="1" applyAlignment="1">
      <alignment horizontal="centerContinuous" vertical="top"/>
    </xf>
    <xf numFmtId="43" fontId="20" fillId="0" borderId="0" xfId="105" applyFont="1" applyBorder="1" applyAlignment="1">
      <alignment horizontal="center"/>
    </xf>
    <xf numFmtId="43" fontId="18" fillId="0" borderId="0" xfId="105" applyFont="1" applyBorder="1" applyAlignment="1">
      <alignment horizontal="center" vertical="center"/>
    </xf>
    <xf numFmtId="43" fontId="21" fillId="0" borderId="28" xfId="105" applyFont="1" applyBorder="1"/>
    <xf numFmtId="43" fontId="30" fillId="0" borderId="22" xfId="105" applyFont="1" applyBorder="1"/>
    <xf numFmtId="43" fontId="0" fillId="0" borderId="22" xfId="105" applyFont="1" applyBorder="1"/>
    <xf numFmtId="43" fontId="21" fillId="0" borderId="0" xfId="105" applyFont="1" applyBorder="1"/>
    <xf numFmtId="43" fontId="21" fillId="0" borderId="0" xfId="105" applyFont="1" applyBorder="1" applyAlignment="1">
      <alignment horizontal="center" vertical="top"/>
    </xf>
    <xf numFmtId="43" fontId="0" fillId="0" borderId="0" xfId="105" applyFont="1" applyBorder="1"/>
    <xf numFmtId="43" fontId="0" fillId="0" borderId="28" xfId="105" applyFont="1" applyBorder="1"/>
    <xf numFmtId="44" fontId="0" fillId="0" borderId="28" xfId="9" applyFont="1" applyBorder="1"/>
    <xf numFmtId="44" fontId="32" fillId="0" borderId="22" xfId="9" applyFont="1" applyBorder="1" applyAlignment="1">
      <alignment horizontal="right" vertical="top"/>
    </xf>
    <xf numFmtId="43" fontId="21" fillId="0" borderId="30" xfId="105" applyFont="1" applyBorder="1"/>
    <xf numFmtId="44" fontId="21" fillId="0" borderId="30" xfId="9" applyFont="1" applyBorder="1"/>
    <xf numFmtId="44" fontId="5" fillId="0" borderId="28" xfId="9" applyFont="1" applyFill="1" applyBorder="1" applyAlignment="1">
      <alignment horizontal="center" vertical="center"/>
    </xf>
    <xf numFmtId="44" fontId="5" fillId="0" borderId="30" xfId="9" applyFont="1" applyFill="1" applyBorder="1" applyAlignment="1">
      <alignment horizontal="center" vertical="center"/>
    </xf>
    <xf numFmtId="43" fontId="21" fillId="0" borderId="31" xfId="105" applyFont="1" applyBorder="1"/>
    <xf numFmtId="43" fontId="21" fillId="0" borderId="31" xfId="105" applyFont="1" applyBorder="1" applyAlignment="1">
      <alignment horizontal="center" vertical="top"/>
    </xf>
    <xf numFmtId="43" fontId="0" fillId="0" borderId="31" xfId="105" applyFont="1" applyBorder="1"/>
    <xf numFmtId="44" fontId="21" fillId="0" borderId="31" xfId="9" applyFont="1" applyBorder="1"/>
    <xf numFmtId="44" fontId="21" fillId="0" borderId="31" xfId="9" applyFont="1" applyBorder="1" applyAlignment="1">
      <alignment horizontal="right" vertical="top"/>
    </xf>
    <xf numFmtId="44" fontId="4" fillId="0" borderId="31" xfId="9" applyFont="1" applyFill="1" applyBorder="1" applyAlignment="1">
      <alignment horizontal="center" vertical="center" wrapText="1"/>
    </xf>
    <xf numFmtId="44" fontId="0" fillId="0" borderId="31" xfId="9" applyFont="1" applyBorder="1"/>
    <xf numFmtId="44" fontId="5" fillId="0" borderId="31" xfId="9" applyFont="1" applyFill="1" applyBorder="1" applyAlignment="1">
      <alignment horizontal="center" vertical="center"/>
    </xf>
    <xf numFmtId="44" fontId="21" fillId="0" borderId="0" xfId="9" applyFont="1"/>
    <xf numFmtId="44" fontId="21" fillId="0" borderId="0" xfId="9" applyFont="1" applyBorder="1" applyAlignment="1">
      <alignment horizontal="right" vertical="top"/>
    </xf>
    <xf numFmtId="44" fontId="21" fillId="0" borderId="0" xfId="9" applyFont="1" applyBorder="1"/>
    <xf numFmtId="44" fontId="4" fillId="0" borderId="0" xfId="9" applyFont="1" applyBorder="1" applyAlignment="1">
      <alignment horizontal="center" vertical="top"/>
    </xf>
    <xf numFmtId="43" fontId="21" fillId="0" borderId="32" xfId="105" applyFont="1" applyBorder="1"/>
    <xf numFmtId="44" fontId="21" fillId="0" borderId="32" xfId="9" applyFont="1" applyBorder="1"/>
    <xf numFmtId="44" fontId="21" fillId="0" borderId="31" xfId="9" applyFont="1" applyBorder="1" applyAlignment="1">
      <alignment horizontal="center" vertical="top"/>
    </xf>
    <xf numFmtId="0" fontId="4" fillId="0" borderId="22" xfId="11" applyFont="1" applyBorder="1"/>
    <xf numFmtId="0" fontId="2" fillId="0" borderId="22" xfId="7" applyFont="1" applyBorder="1" applyAlignment="1">
      <alignment vertical="center"/>
    </xf>
    <xf numFmtId="164" fontId="21" fillId="0" borderId="22" xfId="7" applyNumberFormat="1" applyFont="1" applyBorder="1" applyAlignment="1">
      <alignment horizontal="center" vertical="top"/>
    </xf>
    <xf numFmtId="168" fontId="4" fillId="0" borderId="31" xfId="57" applyNumberFormat="1" applyFont="1" applyFill="1" applyBorder="1" applyAlignment="1">
      <alignment horizontal="center" vertical="center"/>
    </xf>
    <xf numFmtId="0" fontId="21" fillId="0" borderId="22" xfId="7" applyFont="1" applyFill="1" applyBorder="1" applyAlignment="1">
      <alignment vertical="center"/>
    </xf>
    <xf numFmtId="0" fontId="21" fillId="0" borderId="22" xfId="7" applyFont="1" applyFill="1" applyBorder="1" applyAlignment="1">
      <alignment horizontal="center" vertical="top"/>
    </xf>
    <xf numFmtId="43" fontId="21" fillId="0" borderId="22" xfId="105" applyFont="1" applyFill="1" applyBorder="1" applyAlignment="1">
      <alignment horizontal="center" vertical="top"/>
    </xf>
    <xf numFmtId="0" fontId="21" fillId="0" borderId="22" xfId="11" applyFont="1" applyFill="1" applyBorder="1"/>
    <xf numFmtId="43" fontId="21" fillId="0" borderId="22" xfId="105" applyFont="1" applyFill="1" applyBorder="1"/>
    <xf numFmtId="4" fontId="2" fillId="0" borderId="0" xfId="4" applyNumberFormat="1" applyFont="1" applyFill="1" applyBorder="1" applyAlignment="1">
      <alignment horizontal="centerContinuous" vertical="top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vertical="center"/>
    </xf>
    <xf numFmtId="44" fontId="5" fillId="0" borderId="0" xfId="57" applyFont="1" applyFill="1" applyBorder="1" applyAlignment="1">
      <alignment horizontal="right"/>
    </xf>
    <xf numFmtId="44" fontId="4" fillId="0" borderId="0" xfId="57" applyFont="1" applyFill="1" applyBorder="1" applyAlignment="1">
      <alignment horizontal="center"/>
    </xf>
    <xf numFmtId="0" fontId="4" fillId="0" borderId="0" xfId="13" applyFont="1" applyFill="1" applyBorder="1" applyAlignment="1">
      <alignment horizontal="right" wrapText="1"/>
    </xf>
    <xf numFmtId="0" fontId="6" fillId="0" borderId="0" xfId="13" applyFont="1" applyFill="1" applyBorder="1"/>
    <xf numFmtId="4" fontId="21" fillId="0" borderId="0" xfId="13" applyNumberFormat="1" applyFont="1" applyFill="1" applyBorder="1" applyAlignment="1">
      <alignment horizontal="center"/>
    </xf>
    <xf numFmtId="4" fontId="2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44" fontId="19" fillId="0" borderId="0" xfId="57" applyFont="1" applyFill="1" applyBorder="1" applyAlignment="1">
      <alignment horizontal="center"/>
    </xf>
    <xf numFmtId="0" fontId="4" fillId="0" borderId="0" xfId="13" applyFont="1" applyFill="1" applyBorder="1" applyAlignment="1">
      <alignment horizontal="right" vertical="justify"/>
    </xf>
    <xf numFmtId="4" fontId="5" fillId="0" borderId="0" xfId="13" applyNumberFormat="1" applyFont="1" applyFill="1" applyBorder="1" applyAlignment="1">
      <alignment horizontal="left" vertical="justify" wrapText="1"/>
    </xf>
    <xf numFmtId="4" fontId="18" fillId="0" borderId="0" xfId="13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4" fontId="4" fillId="0" borderId="0" xfId="57" applyFont="1" applyFill="1" applyBorder="1"/>
    <xf numFmtId="0" fontId="4" fillId="0" borderId="0" xfId="13" applyFont="1" applyFill="1" applyBorder="1" applyAlignment="1">
      <alignment horizontal="right" vertical="top"/>
    </xf>
    <xf numFmtId="0" fontId="15" fillId="0" borderId="21" xfId="13" applyNumberFormat="1" applyFont="1" applyFill="1" applyBorder="1" applyAlignment="1">
      <alignment horizontal="center" vertical="center" wrapText="1"/>
    </xf>
    <xf numFmtId="0" fontId="17" fillId="0" borderId="21" xfId="13" applyFont="1" applyFill="1" applyBorder="1" applyAlignment="1">
      <alignment horizontal="centerContinuous" vertical="center" wrapText="1"/>
    </xf>
    <xf numFmtId="44" fontId="15" fillId="0" borderId="21" xfId="57" applyFont="1" applyFill="1" applyBorder="1" applyAlignment="1">
      <alignment horizontal="center" vertical="center" wrapText="1"/>
    </xf>
    <xf numFmtId="0" fontId="17" fillId="0" borderId="21" xfId="13" applyNumberFormat="1" applyFont="1" applyFill="1" applyBorder="1" applyAlignment="1">
      <alignment horizontal="center" vertical="center" wrapText="1"/>
    </xf>
    <xf numFmtId="0" fontId="17" fillId="0" borderId="21" xfId="13" applyFont="1" applyFill="1" applyBorder="1" applyAlignment="1">
      <alignment horizontal="center" vertical="center" wrapText="1"/>
    </xf>
    <xf numFmtId="44" fontId="16" fillId="0" borderId="21" xfId="57" applyFont="1" applyFill="1" applyBorder="1" applyAlignment="1">
      <alignment horizontal="center" vertical="center" wrapText="1"/>
    </xf>
    <xf numFmtId="0" fontId="4" fillId="0" borderId="22" xfId="60" applyFont="1" applyFill="1" applyBorder="1" applyAlignment="1">
      <alignment horizontal="center" vertical="top"/>
    </xf>
    <xf numFmtId="43" fontId="4" fillId="0" borderId="22" xfId="105" applyFont="1" applyFill="1" applyBorder="1" applyAlignment="1">
      <alignment horizontal="center" vertical="top"/>
    </xf>
    <xf numFmtId="44" fontId="4" fillId="0" borderId="22" xfId="57" applyFont="1" applyFill="1" applyBorder="1" applyAlignment="1">
      <alignment horizontal="center" vertical="top"/>
    </xf>
    <xf numFmtId="44" fontId="5" fillId="0" borderId="22" xfId="57" applyFont="1" applyFill="1" applyBorder="1" applyAlignment="1">
      <alignment horizontal="center" vertical="center"/>
    </xf>
    <xf numFmtId="44" fontId="21" fillId="0" borderId="22" xfId="57" applyFont="1" applyFill="1" applyBorder="1"/>
    <xf numFmtId="0" fontId="32" fillId="0" borderId="22" xfId="7" applyFont="1" applyFill="1" applyBorder="1" applyAlignment="1">
      <alignment horizontal="justify" vertical="top"/>
    </xf>
    <xf numFmtId="44" fontId="21" fillId="0" borderId="22" xfId="57" applyFont="1" applyFill="1" applyBorder="1" applyAlignment="1">
      <alignment horizontal="center" vertical="top"/>
    </xf>
    <xf numFmtId="0" fontId="21" fillId="0" borderId="22" xfId="7" applyFont="1" applyFill="1" applyBorder="1" applyAlignment="1">
      <alignment vertical="top"/>
    </xf>
    <xf numFmtId="44" fontId="21" fillId="0" borderId="22" xfId="57" applyFont="1" applyFill="1" applyBorder="1" applyAlignment="1">
      <alignment horizontal="right" vertical="top"/>
    </xf>
    <xf numFmtId="43" fontId="0" fillId="0" borderId="22" xfId="105" applyFont="1" applyFill="1" applyBorder="1"/>
    <xf numFmtId="44" fontId="0" fillId="0" borderId="22" xfId="57" applyFont="1" applyFill="1" applyBorder="1"/>
    <xf numFmtId="44" fontId="0" fillId="0" borderId="0" xfId="57" applyFont="1" applyFill="1" applyBorder="1"/>
    <xf numFmtId="0" fontId="0" fillId="0" borderId="0" xfId="0" applyFill="1" applyBorder="1" applyAlignment="1">
      <alignment vertical="center"/>
    </xf>
    <xf numFmtId="0" fontId="32" fillId="0" borderId="28" xfId="79" applyFont="1" applyFill="1" applyBorder="1" applyAlignment="1">
      <alignment vertical="top"/>
    </xf>
    <xf numFmtId="0" fontId="32" fillId="0" borderId="28" xfId="79" applyFont="1" applyFill="1" applyBorder="1" applyAlignment="1">
      <alignment horizontal="left" vertical="top"/>
    </xf>
    <xf numFmtId="0" fontId="21" fillId="0" borderId="28" xfId="11" applyFont="1" applyFill="1" applyBorder="1"/>
    <xf numFmtId="43" fontId="21" fillId="0" borderId="28" xfId="105" applyFont="1" applyFill="1" applyBorder="1"/>
    <xf numFmtId="44" fontId="21" fillId="0" borderId="28" xfId="57" applyFont="1" applyFill="1" applyBorder="1"/>
    <xf numFmtId="0" fontId="32" fillId="0" borderId="22" xfId="79" applyFont="1" applyFill="1" applyBorder="1" applyAlignment="1">
      <alignment vertical="top"/>
    </xf>
    <xf numFmtId="0" fontId="32" fillId="0" borderId="22" xfId="79" applyFont="1" applyFill="1" applyBorder="1" applyAlignment="1">
      <alignment horizontal="left" vertical="top"/>
    </xf>
    <xf numFmtId="164" fontId="21" fillId="0" borderId="22" xfId="79" applyNumberFormat="1" applyFont="1" applyFill="1" applyBorder="1" applyAlignment="1">
      <alignment horizontal="center" vertical="center"/>
    </xf>
    <xf numFmtId="0" fontId="21" fillId="0" borderId="22" xfId="79" applyFont="1" applyFill="1" applyBorder="1" applyAlignment="1">
      <alignment horizontal="left" vertical="center"/>
    </xf>
    <xf numFmtId="0" fontId="21" fillId="0" borderId="22" xfId="79" applyFont="1" applyFill="1" applyBorder="1" applyAlignment="1">
      <alignment horizontal="center" vertical="center"/>
    </xf>
    <xf numFmtId="43" fontId="21" fillId="0" borderId="22" xfId="105" applyFont="1" applyFill="1" applyBorder="1" applyAlignment="1">
      <alignment horizontal="center" vertical="center"/>
    </xf>
    <xf numFmtId="44" fontId="21" fillId="0" borderId="22" xfId="57" applyFont="1" applyFill="1" applyBorder="1" applyAlignment="1">
      <alignment horizontal="center" vertical="center"/>
    </xf>
    <xf numFmtId="44" fontId="21" fillId="0" borderId="22" xfId="57" applyFont="1" applyFill="1" applyBorder="1" applyAlignment="1">
      <alignment horizontal="right" vertical="center"/>
    </xf>
    <xf numFmtId="0" fontId="34" fillId="0" borderId="22" xfId="7" applyFont="1" applyFill="1" applyBorder="1" applyAlignment="1">
      <alignment horizontal="left" vertical="center"/>
    </xf>
    <xf numFmtId="0" fontId="4" fillId="0" borderId="22" xfId="11" applyFill="1" applyBorder="1"/>
    <xf numFmtId="43" fontId="4" fillId="0" borderId="22" xfId="105" applyFont="1" applyFill="1" applyBorder="1"/>
    <xf numFmtId="44" fontId="4" fillId="0" borderId="22" xfId="57" applyFont="1" applyFill="1" applyBorder="1"/>
    <xf numFmtId="169" fontId="21" fillId="0" borderId="22" xfId="79" applyNumberFormat="1" applyFont="1" applyFill="1" applyBorder="1" applyAlignment="1">
      <alignment horizontal="center" vertical="center"/>
    </xf>
    <xf numFmtId="44" fontId="21" fillId="0" borderId="22" xfId="57" applyNumberFormat="1" applyFont="1" applyFill="1" applyBorder="1" applyAlignment="1">
      <alignment vertical="center"/>
    </xf>
    <xf numFmtId="44" fontId="21" fillId="0" borderId="22" xfId="57" applyFont="1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32" fillId="0" borderId="28" xfId="79" applyFont="1" applyBorder="1" applyAlignment="1">
      <alignment vertical="top"/>
    </xf>
    <xf numFmtId="0" fontId="32" fillId="0" borderId="28" xfId="79" applyFont="1" applyBorder="1" applyAlignment="1">
      <alignment horizontal="left" vertical="top"/>
    </xf>
    <xf numFmtId="0" fontId="32" fillId="0" borderId="22" xfId="79" applyFont="1" applyBorder="1" applyAlignment="1">
      <alignment vertical="top"/>
    </xf>
    <xf numFmtId="0" fontId="32" fillId="0" borderId="22" xfId="79" applyFont="1" applyBorder="1" applyAlignment="1">
      <alignment horizontal="left" vertical="top"/>
    </xf>
    <xf numFmtId="164" fontId="21" fillId="0" borderId="22" xfId="79" applyNumberFormat="1" applyFont="1" applyBorder="1" applyAlignment="1">
      <alignment horizontal="center" vertical="center"/>
    </xf>
    <xf numFmtId="0" fontId="21" fillId="0" borderId="22" xfId="79" applyFont="1" applyBorder="1" applyAlignment="1">
      <alignment horizontal="left" vertical="center"/>
    </xf>
    <xf numFmtId="0" fontId="21" fillId="0" borderId="22" xfId="79" applyFont="1" applyBorder="1" applyAlignment="1">
      <alignment horizontal="center" vertical="center"/>
    </xf>
    <xf numFmtId="44" fontId="21" fillId="0" borderId="22" xfId="9" applyFont="1" applyBorder="1" applyAlignment="1">
      <alignment horizontal="center" vertical="center"/>
    </xf>
    <xf numFmtId="43" fontId="21" fillId="0" borderId="22" xfId="105" applyFont="1" applyBorder="1" applyAlignment="1">
      <alignment horizontal="center" vertical="center"/>
    </xf>
    <xf numFmtId="44" fontId="21" fillId="0" borderId="22" xfId="9" applyFont="1" applyBorder="1" applyAlignment="1">
      <alignment horizontal="right" vertical="center"/>
    </xf>
    <xf numFmtId="44" fontId="21" fillId="0" borderId="22" xfId="9" applyFont="1" applyBorder="1" applyAlignment="1">
      <alignment vertical="center"/>
    </xf>
    <xf numFmtId="44" fontId="4" fillId="0" borderId="22" xfId="9" applyFont="1" applyBorder="1"/>
    <xf numFmtId="43" fontId="4" fillId="0" borderId="22" xfId="105" applyFont="1" applyBorder="1"/>
    <xf numFmtId="0" fontId="19" fillId="0" borderId="11" xfId="11" applyFont="1" applyBorder="1" applyAlignment="1">
      <alignment horizontal="center" vertical="center" wrapText="1"/>
    </xf>
    <xf numFmtId="0" fontId="19" fillId="0" borderId="0" xfId="11" applyFont="1" applyBorder="1" applyAlignment="1">
      <alignment horizontal="center" vertical="center" wrapText="1"/>
    </xf>
    <xf numFmtId="0" fontId="19" fillId="0" borderId="5" xfId="11" applyFont="1" applyBorder="1" applyAlignment="1">
      <alignment horizontal="center" vertical="center" wrapText="1"/>
    </xf>
    <xf numFmtId="165" fontId="6" fillId="0" borderId="0" xfId="12" applyNumberFormat="1" applyFont="1" applyAlignment="1" applyProtection="1">
      <alignment horizontal="center"/>
    </xf>
    <xf numFmtId="0" fontId="6" fillId="0" borderId="10" xfId="13" applyFont="1" applyBorder="1" applyAlignment="1">
      <alignment horizontal="justify" vertical="top" wrapText="1"/>
    </xf>
    <xf numFmtId="0" fontId="0" fillId="0" borderId="10" xfId="0" applyBorder="1" applyAlignment="1">
      <alignment wrapText="1"/>
    </xf>
    <xf numFmtId="0" fontId="17" fillId="2" borderId="7" xfId="13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7" fillId="2" borderId="2" xfId="13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2" borderId="12" xfId="13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164" fontId="19" fillId="0" borderId="0" xfId="13" applyNumberFormat="1" applyFont="1" applyFill="1" applyBorder="1" applyAlignment="1">
      <alignment horizontal="center" vertical="center"/>
    </xf>
    <xf numFmtId="165" fontId="5" fillId="0" borderId="0" xfId="0" applyNumberFormat="1" applyFont="1" applyBorder="1" applyAlignment="1" applyProtection="1">
      <alignment horizontal="center" vertical="center"/>
    </xf>
    <xf numFmtId="0" fontId="6" fillId="3" borderId="0" xfId="13" applyFont="1" applyFill="1" applyBorder="1" applyAlignment="1">
      <alignment horizontal="justify" vertical="top" wrapText="1"/>
    </xf>
    <xf numFmtId="0" fontId="6" fillId="3" borderId="29" xfId="13" applyFont="1" applyFill="1" applyBorder="1" applyAlignment="1">
      <alignment horizontal="justify" vertical="top" wrapText="1"/>
    </xf>
    <xf numFmtId="0" fontId="17" fillId="2" borderId="21" xfId="13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43" fontId="17" fillId="2" borderId="21" xfId="105" applyFont="1" applyFill="1" applyBorder="1" applyAlignment="1">
      <alignment horizontal="center" vertical="center" wrapText="1"/>
    </xf>
    <xf numFmtId="43" fontId="1" fillId="0" borderId="21" xfId="105" applyFont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horizontal="center" vertical="center"/>
    </xf>
    <xf numFmtId="0" fontId="28" fillId="0" borderId="25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13" applyFont="1" applyFill="1" applyBorder="1" applyAlignment="1">
      <alignment horizontal="justify" vertical="top" wrapText="1"/>
    </xf>
    <xf numFmtId="0" fontId="6" fillId="0" borderId="29" xfId="13" applyFont="1" applyFill="1" applyBorder="1" applyAlignment="1">
      <alignment horizontal="justify" vertical="top" wrapText="1"/>
    </xf>
    <xf numFmtId="0" fontId="17" fillId="0" borderId="21" xfId="13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164" fontId="19" fillId="0" borderId="31" xfId="13" applyNumberFormat="1" applyFont="1" applyFill="1" applyBorder="1" applyAlignment="1">
      <alignment horizontal="center" vertical="center"/>
    </xf>
  </cellXfs>
  <cellStyles count="156">
    <cellStyle name="Cabecera 1" xfId="1"/>
    <cellStyle name="Cabecera 2" xfId="2"/>
    <cellStyle name="Diseño" xfId="3"/>
    <cellStyle name="Diseño 2" xfId="61"/>
    <cellStyle name="Diseño_Catalogo de conceptos Global" xfId="4"/>
    <cellStyle name="Fecha" xfId="5"/>
    <cellStyle name="Fijo" xfId="6"/>
    <cellStyle name="Millares" xfId="105" builtinId="3"/>
    <cellStyle name="Millares 2" xfId="7"/>
    <cellStyle name="Millares 2 10" xfId="33"/>
    <cellStyle name="Millares 2 10 2" xfId="79"/>
    <cellStyle name="Millares 2 11" xfId="35"/>
    <cellStyle name="Millares 2 11 2" xfId="81"/>
    <cellStyle name="Millares 2 12" xfId="37"/>
    <cellStyle name="Millares 2 12 2" xfId="83"/>
    <cellStyle name="Millares 2 13" xfId="39"/>
    <cellStyle name="Millares 2 13 2" xfId="85"/>
    <cellStyle name="Millares 2 14" xfId="41"/>
    <cellStyle name="Millares 2 14 2" xfId="87"/>
    <cellStyle name="Millares 2 15" xfId="43"/>
    <cellStyle name="Millares 2 15 2" xfId="89"/>
    <cellStyle name="Millares 2 16" xfId="45"/>
    <cellStyle name="Millares 2 16 2" xfId="91"/>
    <cellStyle name="Millares 2 17" xfId="47"/>
    <cellStyle name="Millares 2 17 2" xfId="93"/>
    <cellStyle name="Millares 2 18" xfId="49"/>
    <cellStyle name="Millares 2 18 2" xfId="95"/>
    <cellStyle name="Millares 2 19" xfId="51"/>
    <cellStyle name="Millares 2 19 2" xfId="97"/>
    <cellStyle name="Millares 2 2" xfId="17"/>
    <cellStyle name="Millares 2 2 2" xfId="63"/>
    <cellStyle name="Millares 2 20" xfId="53"/>
    <cellStyle name="Millares 2 20 2" xfId="99"/>
    <cellStyle name="Millares 2 21" xfId="55"/>
    <cellStyle name="Millares 2 21 2" xfId="101"/>
    <cellStyle name="Millares 2 22" xfId="58"/>
    <cellStyle name="Millares 2 22 2" xfId="103"/>
    <cellStyle name="Millares 2 23" xfId="60"/>
    <cellStyle name="Millares 2 24" xfId="107"/>
    <cellStyle name="Millares 2 24 2" xfId="125"/>
    <cellStyle name="Millares 2 25" xfId="108"/>
    <cellStyle name="Millares 2 26" xfId="106"/>
    <cellStyle name="Millares 2 27" xfId="109"/>
    <cellStyle name="Millares 2 28" xfId="110"/>
    <cellStyle name="Millares 2 29" xfId="112"/>
    <cellStyle name="Millares 2 3" xfId="19"/>
    <cellStyle name="Millares 2 3 2" xfId="65"/>
    <cellStyle name="Millares 2 30" xfId="113"/>
    <cellStyle name="Millares 2 31" xfId="114"/>
    <cellStyle name="Millares 2 32" xfId="115"/>
    <cellStyle name="Millares 2 33" xfId="116"/>
    <cellStyle name="Millares 2 34" xfId="117"/>
    <cellStyle name="Millares 2 35" xfId="118"/>
    <cellStyle name="Millares 2 36" xfId="119"/>
    <cellStyle name="Millares 2 37" xfId="120"/>
    <cellStyle name="Millares 2 38" xfId="121"/>
    <cellStyle name="Millares 2 39" xfId="122"/>
    <cellStyle name="Millares 2 4" xfId="21"/>
    <cellStyle name="Millares 2 4 2" xfId="67"/>
    <cellStyle name="Millares 2 40" xfId="123"/>
    <cellStyle name="Millares 2 41" xfId="124"/>
    <cellStyle name="Millares 2 42" xfId="127"/>
    <cellStyle name="Millares 2 43" xfId="128"/>
    <cellStyle name="Millares 2 44" xfId="129"/>
    <cellStyle name="Millares 2 45" xfId="130"/>
    <cellStyle name="Millares 2 46" xfId="131"/>
    <cellStyle name="Millares 2 47" xfId="132"/>
    <cellStyle name="Millares 2 48" xfId="133"/>
    <cellStyle name="Millares 2 49" xfId="134"/>
    <cellStyle name="Millares 2 5" xfId="23"/>
    <cellStyle name="Millares 2 5 2" xfId="69"/>
    <cellStyle name="Millares 2 50" xfId="135"/>
    <cellStyle name="Millares 2 51" xfId="136"/>
    <cellStyle name="Millares 2 52" xfId="137"/>
    <cellStyle name="Millares 2 6" xfId="25"/>
    <cellStyle name="Millares 2 6 2" xfId="71"/>
    <cellStyle name="Millares 2 7" xfId="27"/>
    <cellStyle name="Millares 2 7 2" xfId="73"/>
    <cellStyle name="Millares 2 8" xfId="29"/>
    <cellStyle name="Millares 2 8 2" xfId="75"/>
    <cellStyle name="Millares 2 9" xfId="31"/>
    <cellStyle name="Millares 2 9 2" xfId="77"/>
    <cellStyle name="Millares 3" xfId="8"/>
    <cellStyle name="Millares 3 2" xfId="62"/>
    <cellStyle name="Millares 4" xfId="15"/>
    <cellStyle name="Moneda" xfId="9" builtinId="4"/>
    <cellStyle name="Moneda 2" xfId="16"/>
    <cellStyle name="Moneda 3" xfId="57"/>
    <cellStyle name="Monetario0" xfId="10"/>
    <cellStyle name="Normal" xfId="0" builtinId="0"/>
    <cellStyle name="Normal 2" xfId="11"/>
    <cellStyle name="Normal 2 10" xfId="34"/>
    <cellStyle name="Normal 2 10 2" xfId="80"/>
    <cellStyle name="Normal 2 11" xfId="36"/>
    <cellStyle name="Normal 2 11 2" xfId="82"/>
    <cellStyle name="Normal 2 12" xfId="38"/>
    <cellStyle name="Normal 2 12 2" xfId="84"/>
    <cellStyle name="Normal 2 13" xfId="40"/>
    <cellStyle name="Normal 2 13 2" xfId="86"/>
    <cellStyle name="Normal 2 14" xfId="42"/>
    <cellStyle name="Normal 2 14 2" xfId="88"/>
    <cellStyle name="Normal 2 15" xfId="44"/>
    <cellStyle name="Normal 2 15 2" xfId="90"/>
    <cellStyle name="Normal 2 16" xfId="46"/>
    <cellStyle name="Normal 2 16 2" xfId="92"/>
    <cellStyle name="Normal 2 17" xfId="48"/>
    <cellStyle name="Normal 2 17 2" xfId="94"/>
    <cellStyle name="Normal 2 18" xfId="50"/>
    <cellStyle name="Normal 2 18 2" xfId="96"/>
    <cellStyle name="Normal 2 19" xfId="52"/>
    <cellStyle name="Normal 2 19 2" xfId="98"/>
    <cellStyle name="Normal 2 2" xfId="18"/>
    <cellStyle name="Normal 2 2 2" xfId="64"/>
    <cellStyle name="Normal 2 20" xfId="54"/>
    <cellStyle name="Normal 2 20 2" xfId="100"/>
    <cellStyle name="Normal 2 21" xfId="56"/>
    <cellStyle name="Normal 2 21 2" xfId="102"/>
    <cellStyle name="Normal 2 22" xfId="59"/>
    <cellStyle name="Normal 2 22 2" xfId="104"/>
    <cellStyle name="Normal 2 23" xfId="111"/>
    <cellStyle name="Normal 2 23 2" xfId="126"/>
    <cellStyle name="Normal 2 24" xfId="138"/>
    <cellStyle name="Normal 2 25" xfId="139"/>
    <cellStyle name="Normal 2 26" xfId="140"/>
    <cellStyle name="Normal 2 27" xfId="141"/>
    <cellStyle name="Normal 2 28" xfId="142"/>
    <cellStyle name="Normal 2 29" xfId="143"/>
    <cellStyle name="Normal 2 3" xfId="20"/>
    <cellStyle name="Normal 2 3 2" xfId="66"/>
    <cellStyle name="Normal 2 30" xfId="144"/>
    <cellStyle name="Normal 2 31" xfId="145"/>
    <cellStyle name="Normal 2 32" xfId="146"/>
    <cellStyle name="Normal 2 33" xfId="147"/>
    <cellStyle name="Normal 2 34" xfId="148"/>
    <cellStyle name="Normal 2 35" xfId="149"/>
    <cellStyle name="Normal 2 36" xfId="150"/>
    <cellStyle name="Normal 2 37" xfId="151"/>
    <cellStyle name="Normal 2 38" xfId="152"/>
    <cellStyle name="Normal 2 39" xfId="153"/>
    <cellStyle name="Normal 2 4" xfId="22"/>
    <cellStyle name="Normal 2 4 2" xfId="68"/>
    <cellStyle name="Normal 2 40" xfId="154"/>
    <cellStyle name="Normal 2 41" xfId="155"/>
    <cellStyle name="Normal 2 5" xfId="24"/>
    <cellStyle name="Normal 2 5 2" xfId="70"/>
    <cellStyle name="Normal 2 6" xfId="26"/>
    <cellStyle name="Normal 2 6 2" xfId="72"/>
    <cellStyle name="Normal 2 7" xfId="28"/>
    <cellStyle name="Normal 2 7 2" xfId="74"/>
    <cellStyle name="Normal 2 8" xfId="30"/>
    <cellStyle name="Normal 2 8 2" xfId="76"/>
    <cellStyle name="Normal 2 9" xfId="32"/>
    <cellStyle name="Normal 2 9 2" xfId="78"/>
    <cellStyle name="Normal_19  Forma E-7-PA" xfId="12"/>
    <cellStyle name="Normal_catalogo tuxpan" xfId="13"/>
    <cellStyle name="Punto0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674687</xdr:colOff>
      <xdr:row>2</xdr:row>
      <xdr:rowOff>152400</xdr:rowOff>
    </xdr:to>
    <xdr:pic>
      <xdr:nvPicPr>
        <xdr:cNvPr id="3" name="2 Imagen" descr="logoSCT_hoz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7200" cy="635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113740</xdr:colOff>
      <xdr:row>0</xdr:row>
      <xdr:rowOff>67235</xdr:rowOff>
    </xdr:from>
    <xdr:ext cx="1715060" cy="675715"/>
    <xdr:pic>
      <xdr:nvPicPr>
        <xdr:cNvPr id="2" name="1 Imagen" descr="logoSCT_hoz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0" y="67235"/>
          <a:ext cx="1715060" cy="67571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113740</xdr:colOff>
      <xdr:row>0</xdr:row>
      <xdr:rowOff>67235</xdr:rowOff>
    </xdr:from>
    <xdr:ext cx="1715060" cy="675715"/>
    <xdr:pic>
      <xdr:nvPicPr>
        <xdr:cNvPr id="2" name="1 Imagen" descr="logoSCT_hoz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0" y="67235"/>
          <a:ext cx="1715060" cy="67571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113740</xdr:colOff>
      <xdr:row>0</xdr:row>
      <xdr:rowOff>67235</xdr:rowOff>
    </xdr:from>
    <xdr:ext cx="1715060" cy="675715"/>
    <xdr:pic>
      <xdr:nvPicPr>
        <xdr:cNvPr id="2" name="1 Imagen" descr="logoSCT_hoz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0" y="67235"/>
          <a:ext cx="1715060" cy="67571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113740</xdr:colOff>
      <xdr:row>0</xdr:row>
      <xdr:rowOff>67235</xdr:rowOff>
    </xdr:from>
    <xdr:ext cx="1715060" cy="675715"/>
    <xdr:pic>
      <xdr:nvPicPr>
        <xdr:cNvPr id="2" name="1 Imagen" descr="logoSCT_hoz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0" y="67235"/>
          <a:ext cx="1715060" cy="67571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113740</xdr:colOff>
      <xdr:row>0</xdr:row>
      <xdr:rowOff>67235</xdr:rowOff>
    </xdr:from>
    <xdr:ext cx="1715060" cy="675715"/>
    <xdr:pic>
      <xdr:nvPicPr>
        <xdr:cNvPr id="2" name="1 Imagen" descr="logoSCT_hoz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0" y="67235"/>
          <a:ext cx="1715060" cy="67571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113740</xdr:colOff>
      <xdr:row>0</xdr:row>
      <xdr:rowOff>67235</xdr:rowOff>
    </xdr:from>
    <xdr:ext cx="1715060" cy="675715"/>
    <xdr:pic>
      <xdr:nvPicPr>
        <xdr:cNvPr id="2" name="1 Imagen" descr="logoSCT_hoz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0" y="67235"/>
          <a:ext cx="1715060" cy="67571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113740</xdr:colOff>
      <xdr:row>0</xdr:row>
      <xdr:rowOff>67235</xdr:rowOff>
    </xdr:from>
    <xdr:ext cx="1715060" cy="675715"/>
    <xdr:pic>
      <xdr:nvPicPr>
        <xdr:cNvPr id="2" name="1 Imagen" descr="logoSCT_hoz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0" y="67235"/>
          <a:ext cx="1715060" cy="67571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113740</xdr:colOff>
      <xdr:row>0</xdr:row>
      <xdr:rowOff>67235</xdr:rowOff>
    </xdr:from>
    <xdr:ext cx="1715060" cy="675715"/>
    <xdr:pic>
      <xdr:nvPicPr>
        <xdr:cNvPr id="2" name="1 Imagen" descr="logoSCT_hoz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0" y="67235"/>
          <a:ext cx="1715060" cy="67571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113740</xdr:colOff>
      <xdr:row>0</xdr:row>
      <xdr:rowOff>67235</xdr:rowOff>
    </xdr:from>
    <xdr:ext cx="1715060" cy="675715"/>
    <xdr:pic>
      <xdr:nvPicPr>
        <xdr:cNvPr id="2" name="1 Imagen" descr="logoSCT_hoz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0" y="67235"/>
          <a:ext cx="1715060" cy="67571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113740</xdr:colOff>
      <xdr:row>0</xdr:row>
      <xdr:rowOff>67235</xdr:rowOff>
    </xdr:from>
    <xdr:ext cx="1715060" cy="675715"/>
    <xdr:pic>
      <xdr:nvPicPr>
        <xdr:cNvPr id="2" name="1 Imagen" descr="logoSCT_hoz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40" y="67235"/>
          <a:ext cx="1715060" cy="67571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36"/>
  <sheetViews>
    <sheetView showGridLines="0" tabSelected="1" view="pageBreakPreview" zoomScale="75" zoomScaleNormal="75" zoomScaleSheetLayoutView="75" workbookViewId="0">
      <selection activeCell="C12" sqref="C11:E12"/>
    </sheetView>
  </sheetViews>
  <sheetFormatPr baseColWidth="10" defaultColWidth="11.42578125" defaultRowHeight="11.25" x14ac:dyDescent="0.2"/>
  <cols>
    <col min="1" max="1" width="15.7109375" style="2" customWidth="1"/>
    <col min="2" max="2" width="11.5703125" style="5" customWidth="1"/>
    <col min="3" max="3" width="56.85546875" style="6" customWidth="1"/>
    <col min="4" max="4" width="25.7109375" style="5" customWidth="1"/>
    <col min="5" max="5" width="25.7109375" style="4" customWidth="1"/>
    <col min="6" max="6" width="32" style="3" customWidth="1"/>
    <col min="7" max="7" width="7.28515625" style="3" customWidth="1"/>
    <col min="8" max="16384" width="11.42578125" style="2"/>
  </cols>
  <sheetData>
    <row r="1" spans="1:7" s="29" customFormat="1" ht="18.75" customHeight="1" x14ac:dyDescent="0.25">
      <c r="A1" s="26" t="s">
        <v>8</v>
      </c>
      <c r="B1" s="28"/>
      <c r="C1" s="27"/>
      <c r="D1" s="22"/>
      <c r="E1" s="22"/>
      <c r="F1" s="68" t="s">
        <v>19</v>
      </c>
      <c r="G1" s="21"/>
    </row>
    <row r="2" spans="1:7" s="29" customFormat="1" ht="18.75" customHeight="1" x14ac:dyDescent="0.25">
      <c r="A2" s="24" t="s">
        <v>7</v>
      </c>
      <c r="B2" s="26"/>
      <c r="C2" s="25"/>
      <c r="D2" s="22"/>
      <c r="E2" s="22"/>
      <c r="F2" s="68"/>
      <c r="G2" s="21"/>
    </row>
    <row r="3" spans="1:7" s="29" customFormat="1" ht="18.75" customHeight="1" x14ac:dyDescent="0.25">
      <c r="A3" s="24"/>
      <c r="B3" s="24"/>
      <c r="C3" s="23"/>
      <c r="D3" s="22"/>
      <c r="E3" s="22"/>
      <c r="F3" s="16" t="s">
        <v>2</v>
      </c>
      <c r="G3" s="16"/>
    </row>
    <row r="4" spans="1:7" s="29" customFormat="1" ht="27" customHeight="1" x14ac:dyDescent="0.25">
      <c r="A4" s="317" t="s">
        <v>25</v>
      </c>
      <c r="B4" s="317"/>
      <c r="C4" s="317"/>
      <c r="D4" s="317"/>
      <c r="E4" s="317"/>
      <c r="F4" s="317"/>
      <c r="G4" s="21"/>
    </row>
    <row r="5" spans="1:7" s="29" customFormat="1" ht="23.25" customHeight="1" x14ac:dyDescent="0.25">
      <c r="A5" s="30" t="s">
        <v>5</v>
      </c>
      <c r="B5" s="20" t="s">
        <v>15</v>
      </c>
      <c r="C5" s="19"/>
      <c r="D5" s="1"/>
      <c r="E5" s="17"/>
      <c r="F5" s="3"/>
      <c r="G5" s="3"/>
    </row>
    <row r="6" spans="1:7" s="29" customFormat="1" ht="12.75" customHeight="1" x14ac:dyDescent="0.25">
      <c r="A6" s="15"/>
      <c r="B6" s="5"/>
      <c r="C6" s="6"/>
      <c r="D6" s="14"/>
      <c r="E6" s="13"/>
      <c r="F6" s="11"/>
      <c r="G6" s="11"/>
    </row>
    <row r="7" spans="1:7" s="29" customFormat="1" ht="63.75" customHeight="1" thickBot="1" x14ac:dyDescent="0.3">
      <c r="A7" s="12" t="s">
        <v>6</v>
      </c>
      <c r="B7" s="318" t="s">
        <v>87</v>
      </c>
      <c r="C7" s="318"/>
      <c r="D7" s="318"/>
      <c r="E7" s="318"/>
      <c r="F7" s="319"/>
      <c r="G7" s="11"/>
    </row>
    <row r="8" spans="1:7" s="8" customFormat="1" ht="21" customHeight="1" x14ac:dyDescent="0.2">
      <c r="A8" s="320" t="s">
        <v>9</v>
      </c>
      <c r="B8" s="322" t="s">
        <v>16</v>
      </c>
      <c r="C8" s="324" t="s">
        <v>0</v>
      </c>
      <c r="D8" s="325"/>
      <c r="E8" s="326"/>
      <c r="F8" s="10" t="s">
        <v>4</v>
      </c>
      <c r="G8" s="31"/>
    </row>
    <row r="9" spans="1:7" s="8" customFormat="1" ht="27" customHeight="1" thickBot="1" x14ac:dyDescent="0.25">
      <c r="A9" s="321"/>
      <c r="B9" s="323"/>
      <c r="C9" s="327"/>
      <c r="D9" s="328"/>
      <c r="E9" s="329"/>
      <c r="F9" s="9" t="s">
        <v>11</v>
      </c>
      <c r="G9" s="32"/>
    </row>
    <row r="10" spans="1:7" s="8" customFormat="1" ht="12.75" customHeight="1" thickBot="1" x14ac:dyDescent="0.25">
      <c r="A10" s="33"/>
      <c r="B10" s="33"/>
      <c r="C10" s="33"/>
      <c r="D10" s="34"/>
      <c r="E10" s="35"/>
      <c r="F10" s="36"/>
      <c r="G10" s="37"/>
    </row>
    <row r="11" spans="1:7" ht="24" customHeight="1" x14ac:dyDescent="0.2">
      <c r="A11" s="42"/>
      <c r="B11" s="39"/>
      <c r="C11" s="61"/>
      <c r="D11" s="62"/>
      <c r="E11" s="63"/>
      <c r="F11" s="59"/>
      <c r="G11" s="38"/>
    </row>
    <row r="12" spans="1:7" ht="24" customHeight="1" x14ac:dyDescent="0.2">
      <c r="A12" s="42"/>
      <c r="B12" s="39"/>
      <c r="C12" s="314" t="s">
        <v>403</v>
      </c>
      <c r="D12" s="315"/>
      <c r="E12" s="316"/>
      <c r="F12" s="70"/>
      <c r="G12" s="43"/>
    </row>
    <row r="13" spans="1:7" ht="24" customHeight="1" x14ac:dyDescent="0.2">
      <c r="A13" s="42"/>
      <c r="B13" s="117">
        <v>1</v>
      </c>
      <c r="C13" s="118" t="s">
        <v>70</v>
      </c>
      <c r="D13" s="119"/>
      <c r="E13" s="120"/>
      <c r="F13" s="70">
        <f>'01 Terracerias Via Ferrea'!H115</f>
        <v>0</v>
      </c>
      <c r="G13" s="43"/>
    </row>
    <row r="14" spans="1:7" ht="24" customHeight="1" x14ac:dyDescent="0.2">
      <c r="A14" s="42"/>
      <c r="B14" s="117">
        <v>2</v>
      </c>
      <c r="C14" s="118" t="s">
        <v>71</v>
      </c>
      <c r="D14" s="119"/>
      <c r="E14" s="120"/>
      <c r="F14" s="70">
        <f>'02 Terracerias Vialidad'!H80</f>
        <v>0</v>
      </c>
      <c r="G14" s="43"/>
    </row>
    <row r="15" spans="1:7" ht="24" customHeight="1" x14ac:dyDescent="0.2">
      <c r="A15" s="42"/>
      <c r="B15" s="117">
        <v>3</v>
      </c>
      <c r="C15" s="118" t="s">
        <v>29</v>
      </c>
      <c r="D15" s="119"/>
      <c r="E15" s="120"/>
      <c r="F15" s="70">
        <f>'03 Alc de Alivio'!H255</f>
        <v>0</v>
      </c>
      <c r="G15" s="43"/>
    </row>
    <row r="16" spans="1:7" ht="24" customHeight="1" x14ac:dyDescent="0.2">
      <c r="A16" s="42"/>
      <c r="B16" s="121">
        <v>4</v>
      </c>
      <c r="C16" s="118" t="s">
        <v>30</v>
      </c>
      <c r="D16" s="122"/>
      <c r="E16" s="123"/>
      <c r="F16" s="70">
        <f>'04 Alc Complementarias'!H815</f>
        <v>0</v>
      </c>
      <c r="G16" s="43"/>
    </row>
    <row r="17" spans="1:7" ht="24" customHeight="1" x14ac:dyDescent="0.2">
      <c r="A17" s="42"/>
      <c r="B17" s="121">
        <v>5</v>
      </c>
      <c r="C17" s="118" t="s">
        <v>27</v>
      </c>
      <c r="D17" s="122"/>
      <c r="E17" s="123"/>
      <c r="F17" s="70">
        <f>'05 Via Ferrea'!H430</f>
        <v>0</v>
      </c>
      <c r="G17" s="43"/>
    </row>
    <row r="18" spans="1:7" ht="24" customHeight="1" x14ac:dyDescent="0.2">
      <c r="A18" s="42"/>
      <c r="B18" s="117">
        <v>6</v>
      </c>
      <c r="C18" s="118" t="s">
        <v>31</v>
      </c>
      <c r="D18" s="119"/>
      <c r="E18" s="120"/>
      <c r="F18" s="70">
        <f>'06 Est Mayores'!H1410</f>
        <v>0</v>
      </c>
      <c r="G18" s="43"/>
    </row>
    <row r="19" spans="1:7" ht="24" customHeight="1" x14ac:dyDescent="0.2">
      <c r="A19" s="42"/>
      <c r="B19" s="117">
        <v>7</v>
      </c>
      <c r="C19" s="118" t="s">
        <v>32</v>
      </c>
      <c r="D19" s="119"/>
      <c r="E19" s="120"/>
      <c r="F19" s="70">
        <f>'07 Est Menores'!H990</f>
        <v>0</v>
      </c>
      <c r="G19" s="43"/>
    </row>
    <row r="20" spans="1:7" ht="24" customHeight="1" x14ac:dyDescent="0.2">
      <c r="A20" s="42"/>
      <c r="B20" s="117">
        <v>8</v>
      </c>
      <c r="C20" s="118" t="s">
        <v>54</v>
      </c>
      <c r="D20" s="124"/>
      <c r="E20" s="125"/>
      <c r="F20" s="70">
        <f>'08 Pavimentos'!H45</f>
        <v>0</v>
      </c>
      <c r="G20" s="43"/>
    </row>
    <row r="21" spans="1:7" ht="24" customHeight="1" x14ac:dyDescent="0.2">
      <c r="A21" s="42"/>
      <c r="B21" s="126">
        <v>9</v>
      </c>
      <c r="C21" s="118" t="s">
        <v>33</v>
      </c>
      <c r="D21" s="124"/>
      <c r="E21" s="125"/>
      <c r="F21" s="70">
        <f>'09 Desvio Provisional'!H115</f>
        <v>0</v>
      </c>
      <c r="G21" s="41"/>
    </row>
    <row r="22" spans="1:7" ht="24" customHeight="1" x14ac:dyDescent="0.2">
      <c r="A22" s="42"/>
      <c r="B22" s="126">
        <v>10</v>
      </c>
      <c r="C22" s="118" t="s">
        <v>34</v>
      </c>
      <c r="D22" s="124"/>
      <c r="E22" s="125"/>
      <c r="F22" s="70">
        <f>'10 Obras Adicionales'!H45</f>
        <v>0</v>
      </c>
      <c r="G22" s="43"/>
    </row>
    <row r="23" spans="1:7" ht="24" customHeight="1" x14ac:dyDescent="0.2">
      <c r="A23" s="42"/>
      <c r="B23" s="126"/>
      <c r="C23" s="127"/>
      <c r="D23" s="124"/>
      <c r="E23" s="125"/>
      <c r="F23" s="70"/>
      <c r="G23" s="43"/>
    </row>
    <row r="24" spans="1:7" ht="24" customHeight="1" x14ac:dyDescent="0.2">
      <c r="A24" s="42"/>
      <c r="B24" s="69"/>
      <c r="C24" s="87"/>
      <c r="D24" s="88"/>
      <c r="E24" s="89"/>
      <c r="F24" s="70"/>
      <c r="G24" s="43"/>
    </row>
    <row r="25" spans="1:7" ht="30.75" customHeight="1" x14ac:dyDescent="0.2">
      <c r="A25" s="42"/>
      <c r="B25" s="69"/>
      <c r="C25" s="87"/>
      <c r="D25" s="88"/>
      <c r="E25" s="89"/>
      <c r="F25" s="70"/>
      <c r="G25" s="44"/>
    </row>
    <row r="26" spans="1:7" ht="24" customHeight="1" x14ac:dyDescent="0.2">
      <c r="A26" s="42"/>
      <c r="B26" s="69"/>
      <c r="C26" s="87"/>
      <c r="D26" s="88"/>
      <c r="E26" s="89"/>
      <c r="F26" s="70"/>
      <c r="G26" s="44"/>
    </row>
    <row r="27" spans="1:7" ht="24" customHeight="1" x14ac:dyDescent="0.2">
      <c r="A27" s="42"/>
      <c r="B27" s="69"/>
      <c r="C27" s="87"/>
      <c r="D27" s="88"/>
      <c r="E27" s="89"/>
      <c r="F27" s="71"/>
      <c r="G27" s="44"/>
    </row>
    <row r="28" spans="1:7" ht="24" customHeight="1" x14ac:dyDescent="0.2">
      <c r="A28" s="42"/>
      <c r="B28" s="69"/>
      <c r="C28" s="87"/>
      <c r="D28" s="88"/>
      <c r="E28" s="89"/>
      <c r="F28" s="45"/>
      <c r="G28" s="38"/>
    </row>
    <row r="29" spans="1:7" ht="24" customHeight="1" thickBot="1" x14ac:dyDescent="0.25">
      <c r="A29" s="42"/>
      <c r="B29" s="39"/>
      <c r="C29" s="46"/>
      <c r="D29" s="47"/>
      <c r="E29" s="48"/>
      <c r="F29" s="40"/>
      <c r="G29" s="43"/>
    </row>
    <row r="30" spans="1:7" ht="24" customHeight="1" thickBot="1" x14ac:dyDescent="0.25">
      <c r="A30" s="49"/>
      <c r="B30" s="49"/>
      <c r="C30" s="50"/>
      <c r="D30" s="51"/>
      <c r="E30" s="52"/>
      <c r="F30" s="53"/>
      <c r="G30" s="38"/>
    </row>
    <row r="31" spans="1:7" ht="24" customHeight="1" thickBot="1" x14ac:dyDescent="0.25">
      <c r="A31" s="54" t="s">
        <v>17</v>
      </c>
      <c r="B31" s="55"/>
      <c r="C31" s="56"/>
      <c r="D31" s="56"/>
      <c r="E31" s="57"/>
      <c r="F31" s="60">
        <f>SUM(F13:F30)</f>
        <v>0</v>
      </c>
      <c r="G31" s="41"/>
    </row>
    <row r="32" spans="1:7" ht="32.25" customHeight="1" x14ac:dyDescent="0.2">
      <c r="G32" s="43"/>
    </row>
    <row r="33" spans="7:7" ht="8.25" customHeight="1" x14ac:dyDescent="0.2">
      <c r="G33" s="41"/>
    </row>
    <row r="34" spans="7:7" ht="24" customHeight="1" x14ac:dyDescent="0.2">
      <c r="G34" s="58"/>
    </row>
    <row r="36" spans="7:7" ht="27" customHeight="1" x14ac:dyDescent="0.2"/>
  </sheetData>
  <mergeCells count="6">
    <mergeCell ref="C12:E12"/>
    <mergeCell ref="A4:F4"/>
    <mergeCell ref="B7:F7"/>
    <mergeCell ref="A8:A9"/>
    <mergeCell ref="B8:B9"/>
    <mergeCell ref="C8:E9"/>
  </mergeCells>
  <printOptions horizontalCentered="1"/>
  <pageMargins left="0.23622047244094491" right="0.27559055118110237" top="0.15748031496062992" bottom="0.59055118110236227" header="0.15748031496062992" footer="0.31496062992125984"/>
  <pageSetup scale="70" orientation="landscape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7030A0"/>
  </sheetPr>
  <dimension ref="A1:H244"/>
  <sheetViews>
    <sheetView view="pageBreakPreview" zoomScale="80" zoomScaleNormal="70" zoomScaleSheetLayoutView="80" zoomScalePageLayoutView="70" workbookViewId="0">
      <selection activeCell="H2" sqref="H2"/>
    </sheetView>
  </sheetViews>
  <sheetFormatPr baseColWidth="10" defaultRowHeight="15" x14ac:dyDescent="0.25"/>
  <cols>
    <col min="1" max="1" width="14.28515625" style="7" customWidth="1"/>
    <col min="2" max="2" width="22.7109375" style="7" customWidth="1"/>
    <col min="3" max="3" width="64.5703125" style="7" customWidth="1"/>
    <col min="4" max="6" width="14.7109375" style="7" customWidth="1"/>
    <col min="7" max="7" width="50" style="72" customWidth="1"/>
    <col min="8" max="8" width="19.7109375" style="7" customWidth="1"/>
    <col min="9" max="16384" width="11.42578125" style="7"/>
  </cols>
  <sheetData>
    <row r="1" spans="1:8" ht="30" x14ac:dyDescent="0.25">
      <c r="A1" s="26" t="s">
        <v>8</v>
      </c>
      <c r="B1" s="28"/>
      <c r="C1" s="27"/>
      <c r="D1" s="22"/>
      <c r="E1" s="22"/>
      <c r="F1" s="65"/>
      <c r="G1" s="82"/>
      <c r="H1" s="81" t="s">
        <v>19</v>
      </c>
    </row>
    <row r="2" spans="1:8" ht="30" x14ac:dyDescent="0.25">
      <c r="A2" s="24" t="s">
        <v>7</v>
      </c>
      <c r="B2" s="26"/>
      <c r="C2" s="25"/>
      <c r="D2" s="22"/>
      <c r="E2" s="22"/>
      <c r="F2" s="65"/>
      <c r="G2" s="82"/>
      <c r="H2" s="81"/>
    </row>
    <row r="3" spans="1:8" ht="15.75" x14ac:dyDescent="0.25">
      <c r="A3" s="333"/>
      <c r="B3" s="333"/>
      <c r="C3" s="333"/>
      <c r="D3" s="333"/>
      <c r="E3" s="333"/>
      <c r="F3" s="333"/>
      <c r="G3" s="333"/>
      <c r="H3" s="333"/>
    </row>
    <row r="4" spans="1:8" x14ac:dyDescent="0.25">
      <c r="A4" s="334" t="s">
        <v>25</v>
      </c>
      <c r="B4" s="334"/>
      <c r="C4" s="334"/>
      <c r="D4" s="334"/>
      <c r="E4" s="334"/>
      <c r="F4" s="334"/>
      <c r="G4" s="334"/>
      <c r="H4" s="80"/>
    </row>
    <row r="5" spans="1:8" ht="15.75" x14ac:dyDescent="0.25">
      <c r="A5" s="66" t="s">
        <v>5</v>
      </c>
      <c r="B5" s="67" t="s">
        <v>15</v>
      </c>
      <c r="C5" s="19"/>
      <c r="D5" s="18"/>
      <c r="E5" s="17"/>
      <c r="F5" s="19"/>
      <c r="G5" s="79"/>
      <c r="H5" s="78" t="s">
        <v>2</v>
      </c>
    </row>
    <row r="6" spans="1:8" x14ac:dyDescent="0.25">
      <c r="A6" s="15"/>
      <c r="B6" s="14"/>
      <c r="C6" s="14"/>
      <c r="D6" s="14"/>
      <c r="E6" s="13"/>
      <c r="F6" s="19"/>
      <c r="G6" s="77"/>
      <c r="H6" s="76"/>
    </row>
    <row r="7" spans="1:8" ht="53.25" customHeight="1" x14ac:dyDescent="0.25">
      <c r="A7" s="12" t="s">
        <v>6</v>
      </c>
      <c r="B7" s="335" t="s">
        <v>87</v>
      </c>
      <c r="C7" s="336"/>
      <c r="D7" s="336"/>
      <c r="E7" s="336"/>
      <c r="F7" s="336"/>
      <c r="G7" s="336"/>
      <c r="H7" s="76"/>
    </row>
    <row r="8" spans="1:8" x14ac:dyDescent="0.25">
      <c r="A8" s="337" t="s">
        <v>9</v>
      </c>
      <c r="B8" s="337" t="s">
        <v>18</v>
      </c>
      <c r="C8" s="74" t="s">
        <v>0</v>
      </c>
      <c r="D8" s="337" t="s">
        <v>10</v>
      </c>
      <c r="E8" s="337" t="s">
        <v>3</v>
      </c>
      <c r="F8" s="75" t="s">
        <v>1</v>
      </c>
      <c r="G8" s="75"/>
      <c r="H8" s="74" t="s">
        <v>4</v>
      </c>
    </row>
    <row r="9" spans="1:8" ht="28.5" x14ac:dyDescent="0.25">
      <c r="A9" s="338"/>
      <c r="B9" s="338"/>
      <c r="C9" s="73" t="s">
        <v>14</v>
      </c>
      <c r="D9" s="338"/>
      <c r="E9" s="338"/>
      <c r="F9" s="135" t="s">
        <v>12</v>
      </c>
      <c r="G9" s="135" t="s">
        <v>13</v>
      </c>
      <c r="H9" s="64" t="s">
        <v>11</v>
      </c>
    </row>
    <row r="10" spans="1:8" ht="35.25" customHeight="1" x14ac:dyDescent="0.25">
      <c r="A10" s="330" t="s">
        <v>825</v>
      </c>
      <c r="B10" s="331"/>
      <c r="C10" s="331"/>
      <c r="D10" s="331"/>
      <c r="E10" s="331"/>
      <c r="F10" s="331"/>
      <c r="G10" s="331"/>
      <c r="H10" s="332"/>
    </row>
    <row r="11" spans="1:8" ht="20.100000000000001" customHeight="1" x14ac:dyDescent="0.25">
      <c r="A11" s="301"/>
      <c r="B11" s="301"/>
      <c r="C11" s="302" t="s">
        <v>51</v>
      </c>
      <c r="D11" s="137"/>
      <c r="E11" s="207"/>
      <c r="F11" s="199"/>
      <c r="G11" s="137"/>
      <c r="H11" s="199"/>
    </row>
    <row r="12" spans="1:8" ht="20.100000000000001" customHeight="1" x14ac:dyDescent="0.25">
      <c r="A12" s="303"/>
      <c r="B12" s="303"/>
      <c r="C12" s="304" t="s">
        <v>70</v>
      </c>
      <c r="D12" s="94"/>
      <c r="E12" s="95"/>
      <c r="F12" s="96"/>
      <c r="G12" s="94"/>
      <c r="H12" s="96"/>
    </row>
    <row r="13" spans="1:8" ht="20.100000000000001" customHeight="1" x14ac:dyDescent="0.25">
      <c r="A13" s="303"/>
      <c r="B13" s="303"/>
      <c r="C13" s="304" t="s">
        <v>42</v>
      </c>
      <c r="D13" s="94"/>
      <c r="E13" s="95"/>
      <c r="F13" s="96"/>
      <c r="G13" s="94"/>
      <c r="H13" s="96"/>
    </row>
    <row r="14" spans="1:8" ht="20.100000000000001" customHeight="1" x14ac:dyDescent="0.25">
      <c r="A14" s="305">
        <v>1.0009999999999999</v>
      </c>
      <c r="B14" s="305"/>
      <c r="C14" s="306" t="s">
        <v>826</v>
      </c>
      <c r="D14" s="307" t="s">
        <v>43</v>
      </c>
      <c r="E14" s="309">
        <v>18.03</v>
      </c>
      <c r="F14" s="308"/>
      <c r="G14" s="306"/>
      <c r="H14" s="310"/>
    </row>
    <row r="15" spans="1:8" ht="20.100000000000001" customHeight="1" x14ac:dyDescent="0.25">
      <c r="A15" s="94"/>
      <c r="B15" s="94"/>
      <c r="C15" s="306" t="s">
        <v>72</v>
      </c>
      <c r="D15" s="94"/>
      <c r="E15" s="95"/>
      <c r="F15" s="96"/>
      <c r="G15" s="306"/>
      <c r="H15" s="96"/>
    </row>
    <row r="16" spans="1:8" ht="20.100000000000001" customHeight="1" x14ac:dyDescent="0.25">
      <c r="A16" s="94"/>
      <c r="B16" s="94"/>
      <c r="C16" s="306" t="s">
        <v>73</v>
      </c>
      <c r="D16" s="94"/>
      <c r="E16" s="95"/>
      <c r="F16" s="96"/>
      <c r="G16" s="94"/>
      <c r="H16" s="96"/>
    </row>
    <row r="17" spans="1:8" ht="20.100000000000001" customHeight="1" x14ac:dyDescent="0.25">
      <c r="A17" s="94"/>
      <c r="B17" s="94"/>
      <c r="C17" s="306" t="s">
        <v>74</v>
      </c>
      <c r="D17" s="94"/>
      <c r="E17" s="95"/>
      <c r="F17" s="96"/>
      <c r="G17" s="94"/>
      <c r="H17" s="96"/>
    </row>
    <row r="18" spans="1:8" ht="20.100000000000001" customHeight="1" x14ac:dyDescent="0.25">
      <c r="A18" s="303"/>
      <c r="B18" s="303"/>
      <c r="C18" s="304" t="s">
        <v>44</v>
      </c>
      <c r="D18" s="94"/>
      <c r="E18" s="95"/>
      <c r="F18" s="96"/>
      <c r="G18" s="94"/>
      <c r="H18" s="96"/>
    </row>
    <row r="19" spans="1:8" ht="20.100000000000001" customHeight="1" x14ac:dyDescent="0.25">
      <c r="A19" s="305">
        <v>1.002</v>
      </c>
      <c r="B19" s="305"/>
      <c r="C19" s="306" t="s">
        <v>423</v>
      </c>
      <c r="D19" s="307" t="s">
        <v>20</v>
      </c>
      <c r="E19" s="309">
        <v>16672.7</v>
      </c>
      <c r="F19" s="308"/>
      <c r="G19" s="306"/>
      <c r="H19" s="310"/>
    </row>
    <row r="20" spans="1:8" ht="20.100000000000001" customHeight="1" x14ac:dyDescent="0.25">
      <c r="A20" s="94"/>
      <c r="B20" s="94"/>
      <c r="C20" s="306" t="s">
        <v>75</v>
      </c>
      <c r="D20" s="94"/>
      <c r="E20" s="95"/>
      <c r="F20" s="96"/>
      <c r="G20" s="94"/>
      <c r="H20" s="96"/>
    </row>
    <row r="21" spans="1:8" ht="20.100000000000001" customHeight="1" x14ac:dyDescent="0.25">
      <c r="A21" s="94"/>
      <c r="B21" s="94"/>
      <c r="C21" s="306" t="s">
        <v>76</v>
      </c>
      <c r="D21" s="94"/>
      <c r="E21" s="95"/>
      <c r="F21" s="96"/>
      <c r="G21" s="94"/>
      <c r="H21" s="96"/>
    </row>
    <row r="22" spans="1:8" ht="20.100000000000001" customHeight="1" x14ac:dyDescent="0.25">
      <c r="A22" s="94"/>
      <c r="B22" s="94"/>
      <c r="C22" s="306" t="s">
        <v>424</v>
      </c>
      <c r="D22" s="94"/>
      <c r="E22" s="95"/>
      <c r="F22" s="96"/>
      <c r="G22" s="94"/>
      <c r="H22" s="96"/>
    </row>
    <row r="23" spans="1:8" ht="20.100000000000001" customHeight="1" x14ac:dyDescent="0.25">
      <c r="A23" s="305">
        <v>1.0029999999999999</v>
      </c>
      <c r="B23" s="305"/>
      <c r="C23" s="306" t="s">
        <v>425</v>
      </c>
      <c r="D23" s="307" t="s">
        <v>20</v>
      </c>
      <c r="E23" s="309">
        <v>12449.73</v>
      </c>
      <c r="F23" s="308"/>
      <c r="G23" s="306"/>
      <c r="H23" s="310"/>
    </row>
    <row r="24" spans="1:8" ht="20.100000000000001" customHeight="1" x14ac:dyDescent="0.25">
      <c r="A24" s="94"/>
      <c r="B24" s="94"/>
      <c r="C24" s="306" t="s">
        <v>75</v>
      </c>
      <c r="D24" s="94"/>
      <c r="E24" s="95"/>
      <c r="F24" s="96"/>
      <c r="G24" s="94"/>
      <c r="H24" s="96"/>
    </row>
    <row r="25" spans="1:8" ht="20.100000000000001" customHeight="1" x14ac:dyDescent="0.25">
      <c r="A25" s="94"/>
      <c r="B25" s="94"/>
      <c r="C25" s="306" t="s">
        <v>76</v>
      </c>
      <c r="D25" s="94"/>
      <c r="E25" s="95"/>
      <c r="F25" s="96"/>
      <c r="G25" s="94"/>
      <c r="H25" s="96"/>
    </row>
    <row r="26" spans="1:8" ht="20.100000000000001" customHeight="1" x14ac:dyDescent="0.25">
      <c r="A26" s="94"/>
      <c r="B26" s="94"/>
      <c r="C26" s="306" t="s">
        <v>77</v>
      </c>
      <c r="D26" s="94"/>
      <c r="E26" s="95"/>
      <c r="F26" s="96"/>
      <c r="G26" s="94"/>
      <c r="H26" s="96"/>
    </row>
    <row r="27" spans="1:8" ht="20.100000000000001" customHeight="1" x14ac:dyDescent="0.25">
      <c r="A27" s="303"/>
      <c r="B27" s="303"/>
      <c r="C27" s="304" t="s">
        <v>45</v>
      </c>
      <c r="D27" s="94"/>
      <c r="E27" s="95"/>
      <c r="F27" s="96"/>
      <c r="G27" s="94"/>
      <c r="H27" s="96"/>
    </row>
    <row r="28" spans="1:8" ht="20.100000000000001" customHeight="1" x14ac:dyDescent="0.25">
      <c r="A28" s="305">
        <v>1.004</v>
      </c>
      <c r="B28" s="305"/>
      <c r="C28" s="306" t="s">
        <v>426</v>
      </c>
      <c r="D28" s="307" t="s">
        <v>20</v>
      </c>
      <c r="E28" s="309">
        <v>180006.89</v>
      </c>
      <c r="F28" s="308"/>
      <c r="G28" s="306"/>
      <c r="H28" s="311"/>
    </row>
    <row r="29" spans="1:8" ht="20.100000000000001" customHeight="1" x14ac:dyDescent="0.25">
      <c r="A29" s="94"/>
      <c r="B29" s="94"/>
      <c r="C29" s="306" t="s">
        <v>427</v>
      </c>
      <c r="D29" s="94"/>
      <c r="E29" s="95"/>
      <c r="F29" s="96"/>
      <c r="G29" s="94"/>
      <c r="H29" s="311"/>
    </row>
    <row r="30" spans="1:8" ht="20.100000000000001" customHeight="1" x14ac:dyDescent="0.25">
      <c r="A30" s="94"/>
      <c r="B30" s="94"/>
      <c r="C30" s="306" t="s">
        <v>872</v>
      </c>
      <c r="D30" s="94"/>
      <c r="E30" s="95"/>
      <c r="F30" s="96"/>
      <c r="G30" s="94"/>
      <c r="H30" s="96"/>
    </row>
    <row r="31" spans="1:8" ht="20.100000000000001" customHeight="1" x14ac:dyDescent="0.25">
      <c r="A31" s="94"/>
      <c r="B31" s="94"/>
      <c r="C31" s="306" t="s">
        <v>873</v>
      </c>
      <c r="D31" s="94"/>
      <c r="E31" s="95"/>
      <c r="F31" s="96"/>
      <c r="G31" s="94"/>
      <c r="H31" s="96"/>
    </row>
    <row r="32" spans="1:8" ht="20.100000000000001" customHeight="1" x14ac:dyDescent="0.25">
      <c r="A32" s="305">
        <v>1.0049999999999999</v>
      </c>
      <c r="B32" s="305"/>
      <c r="C32" s="306" t="s">
        <v>426</v>
      </c>
      <c r="D32" s="307" t="s">
        <v>20</v>
      </c>
      <c r="E32" s="309">
        <v>34993.230000000003</v>
      </c>
      <c r="F32" s="308"/>
      <c r="G32" s="306"/>
      <c r="H32" s="310"/>
    </row>
    <row r="33" spans="1:8" ht="20.100000000000001" customHeight="1" x14ac:dyDescent="0.25">
      <c r="A33" s="94"/>
      <c r="B33" s="94"/>
      <c r="C33" s="306" t="s">
        <v>427</v>
      </c>
      <c r="D33" s="94"/>
      <c r="E33" s="95"/>
      <c r="F33" s="96"/>
      <c r="G33" s="94"/>
      <c r="H33" s="96"/>
    </row>
    <row r="34" spans="1:8" ht="20.100000000000001" customHeight="1" x14ac:dyDescent="0.25">
      <c r="A34" s="94"/>
      <c r="B34" s="94"/>
      <c r="C34" s="306" t="s">
        <v>428</v>
      </c>
      <c r="D34" s="94"/>
      <c r="E34" s="95"/>
      <c r="F34" s="96"/>
      <c r="G34" s="94"/>
      <c r="H34" s="96"/>
    </row>
    <row r="35" spans="1:8" ht="20.100000000000001" customHeight="1" x14ac:dyDescent="0.25">
      <c r="A35" s="305">
        <v>1.006</v>
      </c>
      <c r="B35" s="305"/>
      <c r="C35" s="306" t="s">
        <v>429</v>
      </c>
      <c r="D35" s="307" t="s">
        <v>20</v>
      </c>
      <c r="E35" s="309">
        <v>107350.24</v>
      </c>
      <c r="F35" s="308"/>
      <c r="G35" s="306"/>
      <c r="H35" s="310"/>
    </row>
    <row r="36" spans="1:8" ht="20.100000000000001" customHeight="1" x14ac:dyDescent="0.25">
      <c r="A36" s="94"/>
      <c r="B36" s="94"/>
      <c r="C36" s="306" t="s">
        <v>430</v>
      </c>
      <c r="D36" s="94"/>
      <c r="E36" s="95"/>
      <c r="F36" s="96"/>
      <c r="G36" s="94"/>
      <c r="H36" s="96"/>
    </row>
    <row r="37" spans="1:8" ht="20.100000000000001" customHeight="1" x14ac:dyDescent="0.25">
      <c r="A37" s="94"/>
      <c r="B37" s="94"/>
      <c r="C37" s="306" t="s">
        <v>431</v>
      </c>
      <c r="D37" s="94"/>
      <c r="E37" s="95"/>
      <c r="F37" s="96"/>
      <c r="G37" s="94"/>
      <c r="H37" s="96"/>
    </row>
    <row r="38" spans="1:8" ht="20.100000000000001" customHeight="1" x14ac:dyDescent="0.25">
      <c r="A38" s="305">
        <v>1.0069999999999999</v>
      </c>
      <c r="B38" s="305"/>
      <c r="C38" s="306" t="s">
        <v>432</v>
      </c>
      <c r="D38" s="307" t="s">
        <v>20</v>
      </c>
      <c r="E38" s="309">
        <v>11583.48</v>
      </c>
      <c r="F38" s="308"/>
      <c r="G38" s="306"/>
      <c r="H38" s="310"/>
    </row>
    <row r="39" spans="1:8" ht="20.100000000000001" customHeight="1" x14ac:dyDescent="0.25">
      <c r="A39" s="94"/>
      <c r="B39" s="94"/>
      <c r="C39" s="306" t="s">
        <v>46</v>
      </c>
      <c r="D39" s="94"/>
      <c r="E39" s="95"/>
      <c r="F39" s="96"/>
      <c r="G39" s="94"/>
      <c r="H39" s="96"/>
    </row>
    <row r="40" spans="1:8" ht="20.100000000000001" customHeight="1" x14ac:dyDescent="0.25">
      <c r="A40" s="94"/>
      <c r="B40" s="94"/>
      <c r="C40" s="306" t="s">
        <v>78</v>
      </c>
      <c r="D40" s="94"/>
      <c r="E40" s="95"/>
      <c r="F40" s="96"/>
      <c r="G40" s="94"/>
      <c r="H40" s="96"/>
    </row>
    <row r="41" spans="1:8" ht="20.100000000000001" customHeight="1" x14ac:dyDescent="0.25">
      <c r="A41" s="94"/>
      <c r="B41" s="94"/>
      <c r="C41" s="306" t="s">
        <v>79</v>
      </c>
      <c r="D41" s="94"/>
      <c r="E41" s="95"/>
      <c r="F41" s="96"/>
      <c r="G41" s="94"/>
      <c r="H41" s="96"/>
    </row>
    <row r="42" spans="1:8" ht="20.100000000000001" customHeight="1" x14ac:dyDescent="0.25">
      <c r="A42" s="90"/>
      <c r="B42" s="129"/>
      <c r="C42" s="130"/>
      <c r="D42" s="85"/>
      <c r="E42" s="109"/>
      <c r="F42" s="203"/>
      <c r="G42" s="134"/>
      <c r="H42" s="201"/>
    </row>
    <row r="43" spans="1:8" ht="20.100000000000001" customHeight="1" x14ac:dyDescent="0.25">
      <c r="A43" s="90"/>
      <c r="B43" s="129"/>
      <c r="C43" s="130"/>
      <c r="D43" s="85"/>
      <c r="E43" s="109"/>
      <c r="F43" s="203"/>
      <c r="G43" s="134"/>
      <c r="H43" s="201"/>
    </row>
    <row r="44" spans="1:8" ht="20.100000000000001" customHeight="1" x14ac:dyDescent="0.25">
      <c r="A44" s="90"/>
      <c r="B44" s="129"/>
      <c r="C44" s="130"/>
      <c r="D44" s="85"/>
      <c r="E44" s="109"/>
      <c r="F44" s="203"/>
      <c r="G44" s="131" t="s">
        <v>23</v>
      </c>
      <c r="H44" s="115">
        <f>SUM(H11:H43)</f>
        <v>0</v>
      </c>
    </row>
    <row r="45" spans="1:8" ht="20.100000000000001" customHeight="1" x14ac:dyDescent="0.25">
      <c r="A45" s="94"/>
      <c r="B45" s="129"/>
      <c r="C45" s="101"/>
      <c r="D45" s="94"/>
      <c r="E45" s="95"/>
      <c r="F45" s="96"/>
      <c r="G45" s="131" t="s">
        <v>24</v>
      </c>
      <c r="H45" s="115">
        <f>H44</f>
        <v>0</v>
      </c>
    </row>
    <row r="46" spans="1:8" ht="20.100000000000001" customHeight="1" x14ac:dyDescent="0.25">
      <c r="A46" s="303"/>
      <c r="B46" s="303"/>
      <c r="C46" s="304" t="s">
        <v>47</v>
      </c>
      <c r="D46" s="94"/>
      <c r="E46" s="95"/>
      <c r="F46" s="96"/>
      <c r="G46" s="94"/>
      <c r="H46" s="96"/>
    </row>
    <row r="47" spans="1:8" ht="20.100000000000001" customHeight="1" x14ac:dyDescent="0.25">
      <c r="A47" s="305">
        <v>1.008</v>
      </c>
      <c r="B47" s="305"/>
      <c r="C47" s="306" t="s">
        <v>433</v>
      </c>
      <c r="D47" s="307" t="s">
        <v>20</v>
      </c>
      <c r="E47" s="309">
        <v>28761.79</v>
      </c>
      <c r="F47" s="308"/>
      <c r="G47" s="306"/>
      <c r="H47" s="310"/>
    </row>
    <row r="48" spans="1:8" ht="20.100000000000001" customHeight="1" x14ac:dyDescent="0.25">
      <c r="A48" s="94"/>
      <c r="B48" s="94"/>
      <c r="C48" s="306" t="s">
        <v>434</v>
      </c>
      <c r="D48" s="94"/>
      <c r="E48" s="95"/>
      <c r="F48" s="96"/>
      <c r="G48" s="94"/>
      <c r="H48" s="96"/>
    </row>
    <row r="49" spans="1:8" ht="20.100000000000001" customHeight="1" x14ac:dyDescent="0.25">
      <c r="A49" s="94"/>
      <c r="B49" s="94"/>
      <c r="C49" s="306" t="s">
        <v>435</v>
      </c>
      <c r="D49" s="94"/>
      <c r="E49" s="95"/>
      <c r="F49" s="96"/>
      <c r="G49" s="94"/>
      <c r="H49" s="96"/>
    </row>
    <row r="50" spans="1:8" ht="20.100000000000001" customHeight="1" x14ac:dyDescent="0.25">
      <c r="A50" s="305">
        <v>1.0089999999999999</v>
      </c>
      <c r="B50" s="305"/>
      <c r="C50" s="306" t="s">
        <v>436</v>
      </c>
      <c r="D50" s="307" t="s">
        <v>20</v>
      </c>
      <c r="E50" s="309">
        <v>76405.7</v>
      </c>
      <c r="F50" s="308"/>
      <c r="G50" s="306"/>
      <c r="H50" s="311"/>
    </row>
    <row r="51" spans="1:8" ht="20.100000000000001" customHeight="1" x14ac:dyDescent="0.25">
      <c r="A51" s="94"/>
      <c r="B51" s="94"/>
      <c r="C51" s="306" t="s">
        <v>437</v>
      </c>
      <c r="D51" s="94"/>
      <c r="E51" s="95"/>
      <c r="F51" s="96"/>
      <c r="G51" s="94"/>
      <c r="H51" s="311"/>
    </row>
    <row r="52" spans="1:8" ht="20.100000000000001" customHeight="1" x14ac:dyDescent="0.25">
      <c r="A52" s="94"/>
      <c r="B52" s="94"/>
      <c r="C52" s="306" t="s">
        <v>438</v>
      </c>
      <c r="D52" s="94"/>
      <c r="E52" s="95"/>
      <c r="F52" s="96"/>
      <c r="G52" s="94"/>
      <c r="H52" s="96"/>
    </row>
    <row r="53" spans="1:8" ht="20.100000000000001" customHeight="1" x14ac:dyDescent="0.25">
      <c r="A53" s="94"/>
      <c r="B53" s="94"/>
      <c r="C53" s="306" t="s">
        <v>439</v>
      </c>
      <c r="D53" s="94"/>
      <c r="E53" s="95"/>
      <c r="F53" s="96"/>
      <c r="G53" s="94"/>
      <c r="H53" s="96"/>
    </row>
    <row r="54" spans="1:8" ht="20.100000000000001" customHeight="1" x14ac:dyDescent="0.25">
      <c r="A54" s="94"/>
      <c r="B54" s="94"/>
      <c r="C54" s="306" t="s">
        <v>440</v>
      </c>
      <c r="D54" s="94"/>
      <c r="E54" s="95"/>
      <c r="F54" s="96"/>
      <c r="G54" s="94"/>
      <c r="H54" s="96"/>
    </row>
    <row r="55" spans="1:8" ht="20.100000000000001" customHeight="1" x14ac:dyDescent="0.25">
      <c r="A55" s="94"/>
      <c r="B55" s="94"/>
      <c r="C55" s="306" t="s">
        <v>441</v>
      </c>
      <c r="D55" s="94"/>
      <c r="E55" s="95"/>
      <c r="F55" s="96"/>
      <c r="G55" s="94"/>
      <c r="H55" s="96"/>
    </row>
    <row r="56" spans="1:8" ht="20.100000000000001" customHeight="1" x14ac:dyDescent="0.25">
      <c r="A56" s="94"/>
      <c r="B56" s="94"/>
      <c r="C56" s="306" t="s">
        <v>442</v>
      </c>
      <c r="D56" s="94"/>
      <c r="E56" s="95"/>
      <c r="F56" s="96"/>
      <c r="G56" s="94"/>
      <c r="H56" s="96"/>
    </row>
    <row r="57" spans="1:8" ht="20.100000000000001" customHeight="1" x14ac:dyDescent="0.25">
      <c r="A57" s="305">
        <v>1.01</v>
      </c>
      <c r="B57" s="305"/>
      <c r="C57" s="306" t="s">
        <v>443</v>
      </c>
      <c r="D57" s="307" t="s">
        <v>20</v>
      </c>
      <c r="E57" s="309">
        <v>218847.05</v>
      </c>
      <c r="F57" s="308"/>
      <c r="G57" s="306"/>
      <c r="H57" s="311"/>
    </row>
    <row r="58" spans="1:8" ht="20.100000000000001" customHeight="1" x14ac:dyDescent="0.25">
      <c r="A58" s="94"/>
      <c r="B58" s="94"/>
      <c r="C58" s="306" t="s">
        <v>48</v>
      </c>
      <c r="D58" s="94"/>
      <c r="E58" s="95"/>
      <c r="F58" s="96"/>
      <c r="G58" s="306"/>
      <c r="H58" s="311"/>
    </row>
    <row r="59" spans="1:8" ht="20.100000000000001" customHeight="1" x14ac:dyDescent="0.25">
      <c r="A59" s="94"/>
      <c r="B59" s="94"/>
      <c r="C59" s="306" t="s">
        <v>444</v>
      </c>
      <c r="D59" s="94"/>
      <c r="E59" s="95"/>
      <c r="F59" s="96"/>
      <c r="G59" s="94"/>
      <c r="H59" s="96"/>
    </row>
    <row r="60" spans="1:8" ht="20.100000000000001" customHeight="1" x14ac:dyDescent="0.25">
      <c r="A60" s="94"/>
      <c r="B60" s="94"/>
      <c r="C60" s="306" t="s">
        <v>445</v>
      </c>
      <c r="D60" s="94"/>
      <c r="E60" s="95"/>
      <c r="F60" s="96"/>
      <c r="G60" s="94"/>
      <c r="H60" s="96"/>
    </row>
    <row r="61" spans="1:8" ht="20.100000000000001" customHeight="1" x14ac:dyDescent="0.25">
      <c r="A61" s="305">
        <v>1.0109999999999999</v>
      </c>
      <c r="B61" s="305"/>
      <c r="C61" s="306" t="s">
        <v>446</v>
      </c>
      <c r="D61" s="307" t="s">
        <v>20</v>
      </c>
      <c r="E61" s="309">
        <v>21852.68</v>
      </c>
      <c r="F61" s="308"/>
      <c r="G61" s="306"/>
      <c r="H61" s="310"/>
    </row>
    <row r="62" spans="1:8" ht="20.100000000000001" customHeight="1" x14ac:dyDescent="0.25">
      <c r="A62" s="94"/>
      <c r="B62" s="94"/>
      <c r="C62" s="306" t="s">
        <v>48</v>
      </c>
      <c r="D62" s="94"/>
      <c r="E62" s="95"/>
      <c r="F62" s="96"/>
      <c r="G62" s="94"/>
      <c r="H62" s="96"/>
    </row>
    <row r="63" spans="1:8" ht="20.100000000000001" customHeight="1" x14ac:dyDescent="0.25">
      <c r="A63" s="94"/>
      <c r="B63" s="94"/>
      <c r="C63" s="306" t="s">
        <v>447</v>
      </c>
      <c r="D63" s="94"/>
      <c r="E63" s="95"/>
      <c r="F63" s="96"/>
      <c r="G63" s="94"/>
      <c r="H63" s="96"/>
    </row>
    <row r="64" spans="1:8" ht="20.100000000000001" customHeight="1" x14ac:dyDescent="0.25">
      <c r="A64" s="94"/>
      <c r="B64" s="94"/>
      <c r="C64" s="306" t="s">
        <v>448</v>
      </c>
      <c r="D64" s="94"/>
      <c r="E64" s="95"/>
      <c r="F64" s="96"/>
      <c r="G64" s="94"/>
      <c r="H64" s="96"/>
    </row>
    <row r="65" spans="1:8" ht="20.100000000000001" customHeight="1" x14ac:dyDescent="0.25">
      <c r="A65" s="94"/>
      <c r="B65" s="94"/>
      <c r="C65" s="306" t="s">
        <v>449</v>
      </c>
      <c r="D65" s="94"/>
      <c r="E65" s="95"/>
      <c r="F65" s="96"/>
      <c r="G65" s="94"/>
      <c r="H65" s="96"/>
    </row>
    <row r="66" spans="1:8" ht="20.100000000000001" customHeight="1" x14ac:dyDescent="0.25">
      <c r="A66" s="303"/>
      <c r="B66" s="303"/>
      <c r="C66" s="304" t="s">
        <v>49</v>
      </c>
      <c r="D66" s="94"/>
      <c r="E66" s="95"/>
      <c r="F66" s="96"/>
      <c r="G66" s="94"/>
      <c r="H66" s="96"/>
    </row>
    <row r="67" spans="1:8" ht="20.100000000000001" customHeight="1" x14ac:dyDescent="0.25">
      <c r="A67" s="305">
        <v>1.012</v>
      </c>
      <c r="B67" s="305"/>
      <c r="C67" s="306" t="s">
        <v>450</v>
      </c>
      <c r="D67" s="307" t="s">
        <v>20</v>
      </c>
      <c r="E67" s="309">
        <v>28851.93</v>
      </c>
      <c r="F67" s="308"/>
      <c r="G67" s="306"/>
      <c r="H67" s="310"/>
    </row>
    <row r="68" spans="1:8" ht="20.100000000000001" customHeight="1" x14ac:dyDescent="0.25">
      <c r="A68" s="94"/>
      <c r="B68" s="94"/>
      <c r="C68" s="306" t="s">
        <v>451</v>
      </c>
      <c r="D68" s="94"/>
      <c r="E68" s="95"/>
      <c r="F68" s="96"/>
      <c r="G68" s="306"/>
      <c r="H68" s="96"/>
    </row>
    <row r="69" spans="1:8" ht="20.100000000000001" customHeight="1" x14ac:dyDescent="0.25">
      <c r="A69" s="94"/>
      <c r="B69" s="94"/>
      <c r="C69" s="306" t="s">
        <v>874</v>
      </c>
      <c r="D69" s="94"/>
      <c r="E69" s="95"/>
      <c r="F69" s="96"/>
      <c r="G69" s="94"/>
      <c r="H69" s="96"/>
    </row>
    <row r="70" spans="1:8" ht="20.100000000000001" customHeight="1" x14ac:dyDescent="0.25">
      <c r="A70" s="94"/>
      <c r="B70" s="94"/>
      <c r="C70" s="306" t="s">
        <v>875</v>
      </c>
      <c r="D70" s="94"/>
      <c r="E70" s="95"/>
      <c r="F70" s="96"/>
      <c r="G70" s="94"/>
      <c r="H70" s="96"/>
    </row>
    <row r="71" spans="1:8" ht="20.100000000000001" customHeight="1" x14ac:dyDescent="0.25">
      <c r="A71" s="94"/>
      <c r="B71" s="94"/>
      <c r="C71" s="306" t="s">
        <v>876</v>
      </c>
      <c r="D71" s="94"/>
      <c r="E71" s="95"/>
      <c r="F71" s="96"/>
      <c r="G71" s="94"/>
      <c r="H71" s="96"/>
    </row>
    <row r="72" spans="1:8" ht="20.100000000000001" customHeight="1" x14ac:dyDescent="0.25">
      <c r="A72" s="94"/>
      <c r="B72" s="94"/>
      <c r="C72" s="306" t="s">
        <v>440</v>
      </c>
      <c r="D72" s="94"/>
      <c r="E72" s="95"/>
      <c r="F72" s="96"/>
      <c r="G72" s="94"/>
      <c r="H72" s="96"/>
    </row>
    <row r="73" spans="1:8" ht="20.100000000000001" customHeight="1" x14ac:dyDescent="0.25">
      <c r="A73" s="94"/>
      <c r="B73" s="94"/>
      <c r="C73" s="306" t="s">
        <v>441</v>
      </c>
      <c r="D73" s="94"/>
      <c r="E73" s="95"/>
      <c r="F73" s="96"/>
      <c r="G73" s="94"/>
      <c r="H73" s="96"/>
    </row>
    <row r="74" spans="1:8" ht="20.100000000000001" customHeight="1" x14ac:dyDescent="0.25">
      <c r="A74" s="94"/>
      <c r="B74" s="94"/>
      <c r="C74" s="306" t="s">
        <v>452</v>
      </c>
      <c r="D74" s="94"/>
      <c r="E74" s="95"/>
      <c r="F74" s="96"/>
      <c r="G74" s="94"/>
      <c r="H74" s="96"/>
    </row>
    <row r="75" spans="1:8" ht="20.100000000000001" customHeight="1" x14ac:dyDescent="0.25">
      <c r="A75" s="94"/>
      <c r="B75" s="94"/>
      <c r="C75" s="306" t="s">
        <v>96</v>
      </c>
      <c r="D75" s="94"/>
      <c r="E75" s="95"/>
      <c r="F75" s="96"/>
      <c r="G75" s="94"/>
      <c r="H75" s="96"/>
    </row>
    <row r="76" spans="1:8" ht="20.100000000000001" customHeight="1" x14ac:dyDescent="0.25">
      <c r="A76" s="90"/>
      <c r="B76" s="128"/>
      <c r="C76" s="103"/>
      <c r="D76" s="85"/>
      <c r="E76" s="109"/>
      <c r="F76" s="203"/>
      <c r="G76" s="134"/>
      <c r="H76" s="201"/>
    </row>
    <row r="77" spans="1:8" ht="20.100000000000001" customHeight="1" x14ac:dyDescent="0.25">
      <c r="A77" s="90"/>
      <c r="B77" s="128"/>
      <c r="C77" s="132"/>
      <c r="D77" s="179"/>
      <c r="E77" s="208"/>
      <c r="F77" s="203"/>
      <c r="G77" s="91"/>
      <c r="H77" s="116"/>
    </row>
    <row r="78" spans="1:8" ht="20.100000000000001" customHeight="1" x14ac:dyDescent="0.25">
      <c r="A78" s="99"/>
      <c r="B78" s="128"/>
      <c r="C78" s="133"/>
      <c r="D78" s="105"/>
      <c r="E78" s="110"/>
      <c r="F78" s="202"/>
      <c r="G78" s="102"/>
      <c r="H78" s="200"/>
    </row>
    <row r="79" spans="1:8" ht="20.100000000000001" customHeight="1" x14ac:dyDescent="0.25">
      <c r="A79" s="94"/>
      <c r="B79" s="128"/>
      <c r="C79" s="133"/>
      <c r="D79" s="94"/>
      <c r="E79" s="95"/>
      <c r="F79" s="96"/>
      <c r="G79" s="131" t="s">
        <v>23</v>
      </c>
      <c r="H79" s="115">
        <f>SUM(H46:H78)</f>
        <v>0</v>
      </c>
    </row>
    <row r="80" spans="1:8" ht="20.100000000000001" customHeight="1" x14ac:dyDescent="0.25">
      <c r="A80" s="94"/>
      <c r="B80" s="128"/>
      <c r="C80" s="101"/>
      <c r="D80" s="94"/>
      <c r="E80" s="95"/>
      <c r="F80" s="96"/>
      <c r="G80" s="131" t="s">
        <v>24</v>
      </c>
      <c r="H80" s="115">
        <f>H79+H45</f>
        <v>0</v>
      </c>
    </row>
    <row r="81" spans="1:8" ht="20.100000000000001" customHeight="1" x14ac:dyDescent="0.25">
      <c r="A81" s="303"/>
      <c r="B81" s="303"/>
      <c r="C81" s="304" t="s">
        <v>50</v>
      </c>
      <c r="D81" s="94"/>
      <c r="E81" s="95"/>
      <c r="F81" s="96"/>
      <c r="G81" s="94"/>
      <c r="H81" s="96"/>
    </row>
    <row r="82" spans="1:8" ht="20.100000000000001" customHeight="1" x14ac:dyDescent="0.25">
      <c r="A82" s="305">
        <v>1.0129999999999999</v>
      </c>
      <c r="B82" s="305"/>
      <c r="C82" s="306" t="s">
        <v>453</v>
      </c>
      <c r="D82" s="307" t="s">
        <v>22</v>
      </c>
      <c r="E82" s="309">
        <v>34993.230000000003</v>
      </c>
      <c r="F82" s="308"/>
      <c r="G82" s="306"/>
      <c r="H82" s="310"/>
    </row>
    <row r="83" spans="1:8" ht="20.100000000000001" customHeight="1" x14ac:dyDescent="0.25">
      <c r="A83" s="94"/>
      <c r="B83" s="94"/>
      <c r="C83" s="306" t="s">
        <v>454</v>
      </c>
      <c r="D83" s="94"/>
      <c r="E83" s="95"/>
      <c r="F83" s="96"/>
      <c r="G83" s="94"/>
      <c r="H83" s="96"/>
    </row>
    <row r="84" spans="1:8" ht="20.100000000000001" customHeight="1" x14ac:dyDescent="0.25">
      <c r="A84" s="94"/>
      <c r="B84" s="94"/>
      <c r="C84" s="306" t="s">
        <v>521</v>
      </c>
      <c r="D84" s="94"/>
      <c r="E84" s="95"/>
      <c r="F84" s="96"/>
      <c r="G84" s="94"/>
      <c r="H84" s="96"/>
    </row>
    <row r="85" spans="1:8" ht="20.100000000000001" customHeight="1" x14ac:dyDescent="0.25">
      <c r="A85" s="94"/>
      <c r="B85" s="94"/>
      <c r="C85" s="306" t="s">
        <v>352</v>
      </c>
      <c r="D85" s="94"/>
      <c r="E85" s="95"/>
      <c r="F85" s="96"/>
      <c r="G85" s="94"/>
      <c r="H85" s="96"/>
    </row>
    <row r="86" spans="1:8" ht="20.100000000000001" customHeight="1" x14ac:dyDescent="0.25">
      <c r="A86" s="303"/>
      <c r="B86" s="303"/>
      <c r="C86" s="304" t="s">
        <v>64</v>
      </c>
      <c r="D86" s="94"/>
      <c r="E86" s="95"/>
      <c r="F86" s="96"/>
      <c r="G86" s="94"/>
      <c r="H86" s="96"/>
    </row>
    <row r="87" spans="1:8" ht="20.100000000000001" customHeight="1" x14ac:dyDescent="0.25">
      <c r="A87" s="305">
        <v>1.014</v>
      </c>
      <c r="B87" s="305"/>
      <c r="C87" s="306" t="s">
        <v>455</v>
      </c>
      <c r="D87" s="307" t="s">
        <v>20</v>
      </c>
      <c r="E87" s="309">
        <v>8940.92</v>
      </c>
      <c r="F87" s="308"/>
      <c r="G87" s="306"/>
      <c r="H87" s="310"/>
    </row>
    <row r="88" spans="1:8" ht="20.100000000000001" customHeight="1" x14ac:dyDescent="0.25">
      <c r="A88" s="94"/>
      <c r="B88" s="94"/>
      <c r="C88" s="306" t="s">
        <v>456</v>
      </c>
      <c r="D88" s="94"/>
      <c r="E88" s="95"/>
      <c r="F88" s="96"/>
      <c r="G88" s="306"/>
      <c r="H88" s="96"/>
    </row>
    <row r="89" spans="1:8" ht="20.100000000000001" customHeight="1" x14ac:dyDescent="0.25">
      <c r="A89" s="94"/>
      <c r="B89" s="94"/>
      <c r="C89" s="306" t="s">
        <v>457</v>
      </c>
      <c r="D89" s="94"/>
      <c r="E89" s="95"/>
      <c r="F89" s="96"/>
      <c r="G89" s="94"/>
      <c r="H89" s="96"/>
    </row>
    <row r="90" spans="1:8" ht="20.100000000000001" customHeight="1" x14ac:dyDescent="0.25">
      <c r="A90" s="94"/>
      <c r="B90" s="94"/>
      <c r="C90" s="306" t="s">
        <v>827</v>
      </c>
      <c r="D90" s="94"/>
      <c r="E90" s="95"/>
      <c r="F90" s="96"/>
      <c r="G90" s="94"/>
      <c r="H90" s="96"/>
    </row>
    <row r="91" spans="1:8" ht="20.100000000000001" customHeight="1" x14ac:dyDescent="0.25">
      <c r="A91" s="94"/>
      <c r="B91" s="94"/>
      <c r="C91" s="306" t="s">
        <v>828</v>
      </c>
      <c r="D91" s="94"/>
      <c r="E91" s="95"/>
      <c r="F91" s="96"/>
      <c r="G91" s="94"/>
      <c r="H91" s="96"/>
    </row>
    <row r="92" spans="1:8" ht="20.100000000000001" customHeight="1" x14ac:dyDescent="0.25">
      <c r="A92" s="129"/>
      <c r="B92" s="128"/>
      <c r="C92" s="133"/>
      <c r="D92" s="94"/>
      <c r="E92" s="95"/>
      <c r="F92" s="96"/>
      <c r="G92" s="133"/>
      <c r="H92" s="96"/>
    </row>
    <row r="93" spans="1:8" ht="20.100000000000001" customHeight="1" x14ac:dyDescent="0.25">
      <c r="A93" s="129"/>
      <c r="B93" s="128"/>
      <c r="C93" s="133"/>
      <c r="D93" s="94"/>
      <c r="E93" s="95"/>
      <c r="F93" s="96"/>
      <c r="G93" s="94"/>
      <c r="H93" s="96"/>
    </row>
    <row r="94" spans="1:8" ht="20.100000000000001" customHeight="1" x14ac:dyDescent="0.25">
      <c r="A94" s="129"/>
      <c r="B94" s="128"/>
      <c r="C94" s="133"/>
      <c r="D94" s="94"/>
      <c r="E94" s="95"/>
      <c r="F94" s="96"/>
      <c r="G94" s="94"/>
      <c r="H94" s="96"/>
    </row>
    <row r="95" spans="1:8" ht="20.100000000000001" customHeight="1" x14ac:dyDescent="0.25">
      <c r="A95" s="129"/>
      <c r="B95" s="128"/>
      <c r="C95" s="133"/>
      <c r="D95" s="105"/>
      <c r="E95" s="110"/>
      <c r="F95" s="202"/>
      <c r="G95" s="133"/>
      <c r="H95" s="200"/>
    </row>
    <row r="96" spans="1:8" ht="20.100000000000001" customHeight="1" x14ac:dyDescent="0.25">
      <c r="A96" s="129"/>
      <c r="B96" s="128"/>
      <c r="C96" s="133"/>
      <c r="D96" s="94"/>
      <c r="E96" s="95"/>
      <c r="F96" s="96"/>
      <c r="G96" s="133"/>
      <c r="H96" s="96"/>
    </row>
    <row r="97" spans="1:8" ht="20.100000000000001" customHeight="1" x14ac:dyDescent="0.25">
      <c r="A97" s="129"/>
      <c r="B97" s="128"/>
      <c r="C97" s="133"/>
      <c r="D97" s="94"/>
      <c r="E97" s="95"/>
      <c r="F97" s="96"/>
      <c r="G97" s="94"/>
      <c r="H97" s="96"/>
    </row>
    <row r="98" spans="1:8" ht="20.100000000000001" customHeight="1" x14ac:dyDescent="0.25">
      <c r="A98" s="129"/>
      <c r="B98" s="128"/>
      <c r="C98" s="133"/>
      <c r="D98" s="94"/>
      <c r="E98" s="95"/>
      <c r="F98" s="96"/>
      <c r="G98" s="94"/>
      <c r="H98" s="96"/>
    </row>
    <row r="99" spans="1:8" ht="20.100000000000001" customHeight="1" x14ac:dyDescent="0.25">
      <c r="A99" s="129"/>
      <c r="B99" s="128"/>
      <c r="C99" s="101"/>
      <c r="D99" s="94"/>
      <c r="E99" s="95"/>
      <c r="F99" s="96"/>
      <c r="G99" s="94"/>
      <c r="H99" s="96"/>
    </row>
    <row r="100" spans="1:8" ht="20.100000000000001" customHeight="1" x14ac:dyDescent="0.25">
      <c r="A100" s="129"/>
      <c r="B100" s="128"/>
      <c r="C100" s="101"/>
      <c r="D100" s="94"/>
      <c r="E100" s="95"/>
      <c r="F100" s="96"/>
      <c r="G100" s="94"/>
      <c r="H100" s="96"/>
    </row>
    <row r="101" spans="1:8" ht="20.100000000000001" customHeight="1" x14ac:dyDescent="0.25">
      <c r="A101" s="129"/>
      <c r="B101" s="128"/>
      <c r="C101" s="133"/>
      <c r="D101" s="105"/>
      <c r="E101" s="110"/>
      <c r="F101" s="202"/>
      <c r="G101" s="133"/>
      <c r="H101" s="200"/>
    </row>
    <row r="102" spans="1:8" ht="20.100000000000001" customHeight="1" x14ac:dyDescent="0.25">
      <c r="A102" s="129"/>
      <c r="B102" s="128"/>
      <c r="C102" s="133"/>
      <c r="D102" s="94"/>
      <c r="E102" s="95"/>
      <c r="F102" s="96"/>
      <c r="G102" s="133"/>
      <c r="H102" s="96"/>
    </row>
    <row r="103" spans="1:8" ht="20.100000000000001" customHeight="1" x14ac:dyDescent="0.25">
      <c r="A103" s="129"/>
      <c r="B103" s="128"/>
      <c r="C103" s="133"/>
      <c r="D103" s="94"/>
      <c r="E103" s="95"/>
      <c r="F103" s="96"/>
      <c r="G103" s="94"/>
      <c r="H103" s="96"/>
    </row>
    <row r="104" spans="1:8" ht="20.100000000000001" customHeight="1" x14ac:dyDescent="0.25">
      <c r="A104" s="129"/>
      <c r="B104" s="128"/>
      <c r="C104" s="133"/>
      <c r="D104" s="105"/>
      <c r="E104" s="110"/>
      <c r="F104" s="202"/>
      <c r="G104" s="133"/>
      <c r="H104" s="200"/>
    </row>
    <row r="105" spans="1:8" ht="20.100000000000001" customHeight="1" x14ac:dyDescent="0.25">
      <c r="A105" s="129"/>
      <c r="B105" s="128"/>
      <c r="C105" s="133"/>
      <c r="D105" s="94"/>
      <c r="E105" s="95"/>
      <c r="F105" s="96"/>
      <c r="G105" s="133"/>
      <c r="H105" s="96"/>
    </row>
    <row r="106" spans="1:8" ht="20.100000000000001" customHeight="1" x14ac:dyDescent="0.25">
      <c r="A106" s="129"/>
      <c r="B106" s="128"/>
      <c r="C106" s="133"/>
      <c r="D106" s="94"/>
      <c r="E106" s="95"/>
      <c r="F106" s="96"/>
      <c r="G106" s="94"/>
      <c r="H106" s="96"/>
    </row>
    <row r="107" spans="1:8" ht="20.100000000000001" customHeight="1" x14ac:dyDescent="0.25">
      <c r="A107" s="129"/>
      <c r="B107" s="128"/>
      <c r="C107" s="101"/>
      <c r="D107" s="94"/>
      <c r="E107" s="95"/>
      <c r="F107" s="96"/>
      <c r="G107" s="94"/>
      <c r="H107" s="96"/>
    </row>
    <row r="108" spans="1:8" ht="20.100000000000001" customHeight="1" x14ac:dyDescent="0.25">
      <c r="A108" s="129"/>
      <c r="B108" s="128"/>
      <c r="C108" s="133"/>
      <c r="D108" s="105"/>
      <c r="E108" s="110"/>
      <c r="F108" s="202"/>
      <c r="G108" s="102"/>
      <c r="H108" s="200"/>
    </row>
    <row r="109" spans="1:8" ht="20.100000000000001" customHeight="1" x14ac:dyDescent="0.25">
      <c r="A109" s="129"/>
      <c r="B109" s="128"/>
      <c r="C109" s="133"/>
      <c r="D109" s="94"/>
      <c r="E109" s="95"/>
      <c r="F109" s="96"/>
      <c r="G109" s="94"/>
      <c r="H109" s="96"/>
    </row>
    <row r="110" spans="1:8" ht="20.100000000000001" customHeight="1" x14ac:dyDescent="0.25">
      <c r="A110" s="129"/>
      <c r="B110" s="128"/>
      <c r="C110" s="133"/>
      <c r="D110" s="94"/>
      <c r="E110" s="95"/>
      <c r="F110" s="96"/>
      <c r="G110" s="131"/>
      <c r="H110" s="115"/>
    </row>
    <row r="111" spans="1:8" ht="20.100000000000001" customHeight="1" x14ac:dyDescent="0.25">
      <c r="A111" s="129"/>
      <c r="B111" s="128"/>
      <c r="C111" s="130"/>
      <c r="D111" s="85"/>
      <c r="E111" s="109"/>
      <c r="F111" s="203"/>
      <c r="G111" s="131"/>
      <c r="H111" s="115"/>
    </row>
    <row r="112" spans="1:8" ht="20.100000000000001" customHeight="1" x14ac:dyDescent="0.25">
      <c r="A112" s="129"/>
      <c r="B112" s="128"/>
      <c r="C112" s="133"/>
      <c r="D112" s="105"/>
      <c r="E112" s="110"/>
      <c r="F112" s="202"/>
      <c r="G112" s="102"/>
      <c r="H112" s="200"/>
    </row>
    <row r="113" spans="1:8" ht="20.100000000000001" customHeight="1" x14ac:dyDescent="0.25">
      <c r="A113" s="129"/>
      <c r="B113" s="128"/>
      <c r="C113" s="133"/>
      <c r="D113" s="94"/>
      <c r="E113" s="95"/>
      <c r="F113" s="96"/>
      <c r="G113" s="94"/>
      <c r="H113" s="96"/>
    </row>
    <row r="114" spans="1:8" ht="20.100000000000001" customHeight="1" x14ac:dyDescent="0.25">
      <c r="A114" s="129"/>
      <c r="B114" s="128"/>
      <c r="C114" s="133"/>
      <c r="D114" s="94"/>
      <c r="E114" s="95"/>
      <c r="F114" s="96"/>
      <c r="G114" s="131" t="s">
        <v>23</v>
      </c>
      <c r="H114" s="115">
        <f>SUM(H81:H113)</f>
        <v>0</v>
      </c>
    </row>
    <row r="115" spans="1:8" ht="20.100000000000001" customHeight="1" x14ac:dyDescent="0.25">
      <c r="A115" s="129"/>
      <c r="B115" s="128"/>
      <c r="C115" s="133"/>
      <c r="D115" s="94"/>
      <c r="E115" s="95"/>
      <c r="F115" s="96"/>
      <c r="G115" s="131" t="s">
        <v>24</v>
      </c>
      <c r="H115" s="115">
        <f>H114+H80</f>
        <v>0</v>
      </c>
    </row>
    <row r="116" spans="1:8" ht="20.100000000000001" customHeight="1" x14ac:dyDescent="0.25"/>
    <row r="117" spans="1:8" ht="20.100000000000001" customHeight="1" x14ac:dyDescent="0.25"/>
    <row r="118" spans="1:8" ht="20.100000000000001" customHeight="1" x14ac:dyDescent="0.25"/>
    <row r="119" spans="1:8" ht="20.100000000000001" customHeight="1" x14ac:dyDescent="0.25"/>
    <row r="120" spans="1:8" ht="20.100000000000001" customHeight="1" x14ac:dyDescent="0.25"/>
    <row r="121" spans="1:8" ht="20.100000000000001" customHeight="1" x14ac:dyDescent="0.25"/>
    <row r="122" spans="1:8" ht="20.100000000000001" customHeight="1" x14ac:dyDescent="0.25"/>
    <row r="123" spans="1:8" ht="20.100000000000001" customHeight="1" x14ac:dyDescent="0.25"/>
    <row r="124" spans="1:8" ht="20.100000000000001" customHeight="1" x14ac:dyDescent="0.25"/>
    <row r="125" spans="1:8" ht="20.100000000000001" customHeight="1" x14ac:dyDescent="0.25"/>
    <row r="126" spans="1:8" ht="20.100000000000001" customHeight="1" x14ac:dyDescent="0.25"/>
    <row r="127" spans="1:8" ht="20.100000000000001" customHeight="1" x14ac:dyDescent="0.25"/>
    <row r="128" spans="1: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</sheetData>
  <mergeCells count="8">
    <mergeCell ref="A10:H10"/>
    <mergeCell ref="A3:H3"/>
    <mergeCell ref="A4:G4"/>
    <mergeCell ref="B7:G7"/>
    <mergeCell ref="A8:A9"/>
    <mergeCell ref="B8:B9"/>
    <mergeCell ref="D8:D9"/>
    <mergeCell ref="E8:E9"/>
  </mergeCells>
  <printOptions horizontalCentered="1"/>
  <pageMargins left="0.23622047244094491" right="0.23622047244094491" top="0.35433070866141736" bottom="0.35433070866141736" header="0.31496062992125984" footer="0.15748031496062992"/>
  <pageSetup scale="60" orientation="landscape" verticalDpi="360" r:id="rId1"/>
  <headerFooter>
    <oddFooter>&amp;C&amp;9Página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7030A0"/>
  </sheetPr>
  <dimension ref="A1:H210"/>
  <sheetViews>
    <sheetView view="pageBreakPreview" zoomScale="50" zoomScaleNormal="70" zoomScaleSheetLayoutView="50" zoomScalePageLayoutView="70" workbookViewId="0">
      <selection activeCell="H2" sqref="H2"/>
    </sheetView>
  </sheetViews>
  <sheetFormatPr baseColWidth="10" defaultRowHeight="15" x14ac:dyDescent="0.25"/>
  <cols>
    <col min="1" max="1" width="14.28515625" style="7" customWidth="1"/>
    <col min="2" max="2" width="22.7109375" style="7" customWidth="1"/>
    <col min="3" max="3" width="64.5703125" style="7" customWidth="1"/>
    <col min="4" max="6" width="14.7109375" style="7" customWidth="1"/>
    <col min="7" max="7" width="50" style="72" customWidth="1"/>
    <col min="8" max="8" width="19.7109375" style="7" customWidth="1"/>
    <col min="9" max="16384" width="11.42578125" style="7"/>
  </cols>
  <sheetData>
    <row r="1" spans="1:8" ht="30" x14ac:dyDescent="0.25">
      <c r="A1" s="26" t="s">
        <v>8</v>
      </c>
      <c r="B1" s="28"/>
      <c r="C1" s="27"/>
      <c r="D1" s="22"/>
      <c r="E1" s="22"/>
      <c r="F1" s="65"/>
      <c r="G1" s="82"/>
      <c r="H1" s="81" t="s">
        <v>19</v>
      </c>
    </row>
    <row r="2" spans="1:8" ht="30" x14ac:dyDescent="0.25">
      <c r="A2" s="24" t="s">
        <v>7</v>
      </c>
      <c r="B2" s="26"/>
      <c r="C2" s="25"/>
      <c r="D2" s="22"/>
      <c r="E2" s="22"/>
      <c r="F2" s="65"/>
      <c r="G2" s="82"/>
      <c r="H2" s="81"/>
    </row>
    <row r="3" spans="1:8" ht="15.75" x14ac:dyDescent="0.25">
      <c r="A3" s="333"/>
      <c r="B3" s="333"/>
      <c r="C3" s="333"/>
      <c r="D3" s="333"/>
      <c r="E3" s="333"/>
      <c r="F3" s="333"/>
      <c r="G3" s="333"/>
      <c r="H3" s="333"/>
    </row>
    <row r="4" spans="1:8" x14ac:dyDescent="0.25">
      <c r="A4" s="334" t="s">
        <v>25</v>
      </c>
      <c r="B4" s="334"/>
      <c r="C4" s="334"/>
      <c r="D4" s="334"/>
      <c r="E4" s="334"/>
      <c r="F4" s="334"/>
      <c r="G4" s="334"/>
      <c r="H4" s="80"/>
    </row>
    <row r="5" spans="1:8" ht="15.75" x14ac:dyDescent="0.25">
      <c r="A5" s="66" t="s">
        <v>5</v>
      </c>
      <c r="B5" s="67" t="s">
        <v>15</v>
      </c>
      <c r="C5" s="19"/>
      <c r="D5" s="18"/>
      <c r="E5" s="17"/>
      <c r="F5" s="19"/>
      <c r="G5" s="79"/>
      <c r="H5" s="78" t="s">
        <v>2</v>
      </c>
    </row>
    <row r="6" spans="1:8" x14ac:dyDescent="0.25">
      <c r="A6" s="15"/>
      <c r="B6" s="14"/>
      <c r="C6" s="14"/>
      <c r="D6" s="14"/>
      <c r="E6" s="13"/>
      <c r="F6" s="19"/>
      <c r="G6" s="77"/>
      <c r="H6" s="76"/>
    </row>
    <row r="7" spans="1:8" ht="53.25" customHeight="1" x14ac:dyDescent="0.25">
      <c r="A7" s="12" t="s">
        <v>6</v>
      </c>
      <c r="B7" s="335" t="s">
        <v>87</v>
      </c>
      <c r="C7" s="336"/>
      <c r="D7" s="336"/>
      <c r="E7" s="336"/>
      <c r="F7" s="336"/>
      <c r="G7" s="336"/>
      <c r="H7" s="76"/>
    </row>
    <row r="8" spans="1:8" x14ac:dyDescent="0.25">
      <c r="A8" s="337" t="s">
        <v>9</v>
      </c>
      <c r="B8" s="337" t="s">
        <v>18</v>
      </c>
      <c r="C8" s="74" t="s">
        <v>0</v>
      </c>
      <c r="D8" s="337" t="s">
        <v>10</v>
      </c>
      <c r="E8" s="337" t="s">
        <v>3</v>
      </c>
      <c r="F8" s="75" t="s">
        <v>1</v>
      </c>
      <c r="G8" s="75"/>
      <c r="H8" s="74" t="s">
        <v>4</v>
      </c>
    </row>
    <row r="9" spans="1:8" ht="28.5" x14ac:dyDescent="0.25">
      <c r="A9" s="338"/>
      <c r="B9" s="338"/>
      <c r="C9" s="73" t="s">
        <v>14</v>
      </c>
      <c r="D9" s="338"/>
      <c r="E9" s="338"/>
      <c r="F9" s="135" t="s">
        <v>12</v>
      </c>
      <c r="G9" s="135" t="s">
        <v>13</v>
      </c>
      <c r="H9" s="64" t="s">
        <v>11</v>
      </c>
    </row>
    <row r="10" spans="1:8" ht="35.25" customHeight="1" x14ac:dyDescent="0.25">
      <c r="A10" s="330" t="s">
        <v>829</v>
      </c>
      <c r="B10" s="331"/>
      <c r="C10" s="331"/>
      <c r="D10" s="331"/>
      <c r="E10" s="331"/>
      <c r="F10" s="331"/>
      <c r="G10" s="331"/>
      <c r="H10" s="332"/>
    </row>
    <row r="11" spans="1:8" ht="20.100000000000001" customHeight="1" x14ac:dyDescent="0.25">
      <c r="A11" s="301"/>
      <c r="B11" s="301"/>
      <c r="C11" s="302" t="s">
        <v>71</v>
      </c>
      <c r="D11" s="137"/>
      <c r="E11" s="207"/>
      <c r="F11" s="199"/>
      <c r="G11" s="137"/>
      <c r="H11" s="199"/>
    </row>
    <row r="12" spans="1:8" ht="20.100000000000001" customHeight="1" x14ac:dyDescent="0.25">
      <c r="A12" s="303"/>
      <c r="B12" s="303"/>
      <c r="C12" s="304" t="s">
        <v>44</v>
      </c>
      <c r="D12" s="94"/>
      <c r="E12" s="95"/>
      <c r="F12" s="96"/>
      <c r="G12" s="94"/>
      <c r="H12" s="96"/>
    </row>
    <row r="13" spans="1:8" ht="20.100000000000001" customHeight="1" x14ac:dyDescent="0.25">
      <c r="A13" s="305">
        <v>2.0009999999999999</v>
      </c>
      <c r="B13" s="305"/>
      <c r="C13" s="306" t="s">
        <v>423</v>
      </c>
      <c r="D13" s="307" t="s">
        <v>20</v>
      </c>
      <c r="E13" s="309">
        <v>10025.379999999999</v>
      </c>
      <c r="F13" s="308"/>
      <c r="G13" s="306"/>
      <c r="H13" s="310"/>
    </row>
    <row r="14" spans="1:8" ht="20.100000000000001" customHeight="1" x14ac:dyDescent="0.25">
      <c r="A14" s="94"/>
      <c r="B14" s="94"/>
      <c r="C14" s="306" t="s">
        <v>75</v>
      </c>
      <c r="D14" s="94"/>
      <c r="E14" s="95"/>
      <c r="F14" s="96"/>
      <c r="G14" s="94"/>
      <c r="H14" s="96"/>
    </row>
    <row r="15" spans="1:8" ht="20.100000000000001" customHeight="1" x14ac:dyDescent="0.25">
      <c r="A15" s="94"/>
      <c r="B15" s="94"/>
      <c r="C15" s="306" t="s">
        <v>76</v>
      </c>
      <c r="D15" s="94"/>
      <c r="E15" s="95"/>
      <c r="F15" s="96"/>
      <c r="G15" s="94"/>
      <c r="H15" s="96"/>
    </row>
    <row r="16" spans="1:8" ht="20.100000000000001" customHeight="1" x14ac:dyDescent="0.25">
      <c r="A16" s="94"/>
      <c r="B16" s="94"/>
      <c r="C16" s="306" t="s">
        <v>424</v>
      </c>
      <c r="D16" s="94"/>
      <c r="E16" s="95"/>
      <c r="F16" s="96"/>
      <c r="G16" s="94"/>
      <c r="H16" s="96"/>
    </row>
    <row r="17" spans="1:8" ht="20.100000000000001" customHeight="1" x14ac:dyDescent="0.25">
      <c r="A17" s="305">
        <v>2.0019999999999998</v>
      </c>
      <c r="B17" s="305"/>
      <c r="C17" s="306" t="s">
        <v>425</v>
      </c>
      <c r="D17" s="307" t="s">
        <v>20</v>
      </c>
      <c r="E17" s="309">
        <v>10963.4</v>
      </c>
      <c r="F17" s="308"/>
      <c r="G17" s="306"/>
      <c r="H17" s="310"/>
    </row>
    <row r="18" spans="1:8" ht="20.100000000000001" customHeight="1" x14ac:dyDescent="0.25">
      <c r="A18" s="94"/>
      <c r="B18" s="94"/>
      <c r="C18" s="306" t="s">
        <v>75</v>
      </c>
      <c r="D18" s="94"/>
      <c r="E18" s="95"/>
      <c r="F18" s="96"/>
      <c r="G18" s="94"/>
      <c r="H18" s="96"/>
    </row>
    <row r="19" spans="1:8" ht="20.100000000000001" customHeight="1" x14ac:dyDescent="0.25">
      <c r="A19" s="94"/>
      <c r="B19" s="94"/>
      <c r="C19" s="306" t="s">
        <v>76</v>
      </c>
      <c r="D19" s="94"/>
      <c r="E19" s="95"/>
      <c r="F19" s="96"/>
      <c r="G19" s="94"/>
      <c r="H19" s="96"/>
    </row>
    <row r="20" spans="1:8" ht="20.100000000000001" customHeight="1" x14ac:dyDescent="0.25">
      <c r="A20" s="94"/>
      <c r="B20" s="94"/>
      <c r="C20" s="306" t="s">
        <v>77</v>
      </c>
      <c r="D20" s="94"/>
      <c r="E20" s="95"/>
      <c r="F20" s="96"/>
      <c r="G20" s="94"/>
      <c r="H20" s="96"/>
    </row>
    <row r="21" spans="1:8" ht="20.100000000000001" customHeight="1" x14ac:dyDescent="0.25">
      <c r="A21" s="303"/>
      <c r="B21" s="303"/>
      <c r="C21" s="304" t="s">
        <v>45</v>
      </c>
      <c r="D21" s="94"/>
      <c r="E21" s="95"/>
      <c r="F21" s="96"/>
      <c r="G21" s="94"/>
      <c r="H21" s="96"/>
    </row>
    <row r="22" spans="1:8" ht="20.100000000000001" customHeight="1" x14ac:dyDescent="0.25">
      <c r="A22" s="305">
        <v>2.0030000000000001</v>
      </c>
      <c r="B22" s="305"/>
      <c r="C22" s="306" t="s">
        <v>426</v>
      </c>
      <c r="D22" s="307" t="s">
        <v>20</v>
      </c>
      <c r="E22" s="309">
        <v>59685.67</v>
      </c>
      <c r="F22" s="308"/>
      <c r="G22" s="306"/>
      <c r="H22" s="310"/>
    </row>
    <row r="23" spans="1:8" ht="20.100000000000001" customHeight="1" x14ac:dyDescent="0.25">
      <c r="A23" s="94"/>
      <c r="B23" s="94"/>
      <c r="C23" s="306" t="s">
        <v>427</v>
      </c>
      <c r="D23" s="94"/>
      <c r="E23" s="95"/>
      <c r="F23" s="96"/>
      <c r="G23" s="94"/>
      <c r="H23" s="96"/>
    </row>
    <row r="24" spans="1:8" ht="20.100000000000001" customHeight="1" x14ac:dyDescent="0.25">
      <c r="A24" s="94"/>
      <c r="B24" s="94"/>
      <c r="C24" s="306" t="s">
        <v>872</v>
      </c>
      <c r="D24" s="94"/>
      <c r="E24" s="95"/>
      <c r="F24" s="96"/>
      <c r="G24" s="94"/>
      <c r="H24" s="96"/>
    </row>
    <row r="25" spans="1:8" ht="20.100000000000001" customHeight="1" x14ac:dyDescent="0.25">
      <c r="A25" s="94"/>
      <c r="B25" s="94"/>
      <c r="C25" s="306" t="s">
        <v>873</v>
      </c>
      <c r="D25" s="94"/>
      <c r="E25" s="95"/>
      <c r="F25" s="96"/>
      <c r="G25" s="94"/>
      <c r="H25" s="96"/>
    </row>
    <row r="26" spans="1:8" ht="20.100000000000001" customHeight="1" x14ac:dyDescent="0.25">
      <c r="A26" s="303"/>
      <c r="B26" s="303"/>
      <c r="C26" s="304" t="s">
        <v>47</v>
      </c>
      <c r="D26" s="94"/>
      <c r="E26" s="95"/>
      <c r="F26" s="96"/>
      <c r="G26" s="94"/>
      <c r="H26" s="96"/>
    </row>
    <row r="27" spans="1:8" ht="20.100000000000001" customHeight="1" x14ac:dyDescent="0.25">
      <c r="A27" s="305">
        <v>2.004</v>
      </c>
      <c r="B27" s="305"/>
      <c r="C27" s="306" t="s">
        <v>433</v>
      </c>
      <c r="D27" s="307" t="s">
        <v>20</v>
      </c>
      <c r="E27" s="309">
        <v>20633.05</v>
      </c>
      <c r="F27" s="308"/>
      <c r="G27" s="306"/>
      <c r="H27" s="310"/>
    </row>
    <row r="28" spans="1:8" ht="20.100000000000001" customHeight="1" x14ac:dyDescent="0.25">
      <c r="A28" s="94"/>
      <c r="B28" s="94"/>
      <c r="C28" s="306" t="s">
        <v>434</v>
      </c>
      <c r="D28" s="94"/>
      <c r="E28" s="95"/>
      <c r="F28" s="96"/>
      <c r="G28" s="94"/>
      <c r="H28" s="96"/>
    </row>
    <row r="29" spans="1:8" ht="20.100000000000001" customHeight="1" x14ac:dyDescent="0.25">
      <c r="A29" s="94"/>
      <c r="B29" s="94"/>
      <c r="C29" s="306" t="s">
        <v>435</v>
      </c>
      <c r="D29" s="94"/>
      <c r="E29" s="95"/>
      <c r="F29" s="96"/>
      <c r="G29" s="94"/>
      <c r="H29" s="96"/>
    </row>
    <row r="30" spans="1:8" ht="20.100000000000001" customHeight="1" x14ac:dyDescent="0.25">
      <c r="A30" s="305">
        <v>2.0049999999999999</v>
      </c>
      <c r="B30" s="305"/>
      <c r="C30" s="306" t="s">
        <v>436</v>
      </c>
      <c r="D30" s="307" t="s">
        <v>20</v>
      </c>
      <c r="E30" s="309">
        <v>41638.379999999997</v>
      </c>
      <c r="F30" s="308"/>
      <c r="G30" s="306"/>
      <c r="H30" s="310"/>
    </row>
    <row r="31" spans="1:8" ht="20.100000000000001" customHeight="1" x14ac:dyDescent="0.25">
      <c r="A31" s="94"/>
      <c r="B31" s="94"/>
      <c r="C31" s="306" t="s">
        <v>437</v>
      </c>
      <c r="D31" s="94"/>
      <c r="E31" s="95"/>
      <c r="F31" s="96"/>
      <c r="G31" s="94"/>
      <c r="H31" s="96"/>
    </row>
    <row r="32" spans="1:8" ht="20.100000000000001" customHeight="1" x14ac:dyDescent="0.25">
      <c r="A32" s="94"/>
      <c r="B32" s="94"/>
      <c r="C32" s="306" t="s">
        <v>438</v>
      </c>
      <c r="D32" s="94"/>
      <c r="E32" s="95"/>
      <c r="F32" s="96"/>
      <c r="G32" s="94"/>
      <c r="H32" s="96"/>
    </row>
    <row r="33" spans="1:8" ht="20.100000000000001" customHeight="1" x14ac:dyDescent="0.25">
      <c r="A33" s="94"/>
      <c r="B33" s="94"/>
      <c r="C33" s="306" t="s">
        <v>439</v>
      </c>
      <c r="D33" s="94"/>
      <c r="E33" s="95"/>
      <c r="F33" s="96"/>
      <c r="G33" s="94"/>
      <c r="H33" s="96"/>
    </row>
    <row r="34" spans="1:8" ht="20.100000000000001" customHeight="1" x14ac:dyDescent="0.25">
      <c r="A34" s="94"/>
      <c r="B34" s="94"/>
      <c r="C34" s="306" t="s">
        <v>440</v>
      </c>
      <c r="D34" s="94"/>
      <c r="E34" s="95"/>
      <c r="F34" s="96"/>
      <c r="G34" s="94"/>
      <c r="H34" s="96"/>
    </row>
    <row r="35" spans="1:8" ht="20.100000000000001" customHeight="1" x14ac:dyDescent="0.25">
      <c r="A35" s="94"/>
      <c r="B35" s="94"/>
      <c r="C35" s="306" t="s">
        <v>441</v>
      </c>
      <c r="D35" s="94"/>
      <c r="E35" s="95"/>
      <c r="F35" s="96"/>
      <c r="G35" s="94"/>
      <c r="H35" s="96"/>
    </row>
    <row r="36" spans="1:8" ht="20.100000000000001" customHeight="1" x14ac:dyDescent="0.25">
      <c r="A36" s="94"/>
      <c r="B36" s="94"/>
      <c r="C36" s="306" t="s">
        <v>442</v>
      </c>
      <c r="D36" s="94"/>
      <c r="E36" s="95"/>
      <c r="F36" s="96"/>
      <c r="G36" s="94"/>
      <c r="H36" s="96"/>
    </row>
    <row r="37" spans="1:8" ht="20.100000000000001" customHeight="1" x14ac:dyDescent="0.25">
      <c r="A37" s="305">
        <v>2.0059999999999998</v>
      </c>
      <c r="B37" s="305"/>
      <c r="C37" s="306" t="s">
        <v>443</v>
      </c>
      <c r="D37" s="307" t="s">
        <v>20</v>
      </c>
      <c r="E37" s="309">
        <v>50408.27</v>
      </c>
      <c r="F37" s="308"/>
      <c r="G37" s="306"/>
      <c r="H37" s="310"/>
    </row>
    <row r="38" spans="1:8" ht="20.100000000000001" customHeight="1" x14ac:dyDescent="0.25">
      <c r="A38" s="94"/>
      <c r="B38" s="94"/>
      <c r="C38" s="306" t="s">
        <v>48</v>
      </c>
      <c r="D38" s="94"/>
      <c r="E38" s="95"/>
      <c r="F38" s="96"/>
      <c r="G38" s="94"/>
      <c r="H38" s="96"/>
    </row>
    <row r="39" spans="1:8" ht="20.100000000000001" customHeight="1" x14ac:dyDescent="0.25">
      <c r="A39" s="94"/>
      <c r="B39" s="94"/>
      <c r="C39" s="306" t="s">
        <v>458</v>
      </c>
      <c r="D39" s="94"/>
      <c r="E39" s="95"/>
      <c r="F39" s="96"/>
      <c r="G39" s="94"/>
      <c r="H39" s="96"/>
    </row>
    <row r="40" spans="1:8" ht="20.100000000000001" customHeight="1" x14ac:dyDescent="0.25">
      <c r="A40" s="94"/>
      <c r="B40" s="94"/>
      <c r="C40" s="306" t="s">
        <v>459</v>
      </c>
      <c r="D40" s="94"/>
      <c r="E40" s="95"/>
      <c r="F40" s="96"/>
      <c r="G40" s="94"/>
      <c r="H40" s="96"/>
    </row>
    <row r="41" spans="1:8" ht="20.100000000000001" customHeight="1" x14ac:dyDescent="0.25">
      <c r="A41" s="235"/>
      <c r="B41" s="129"/>
      <c r="C41" s="236"/>
      <c r="D41" s="235"/>
      <c r="E41" s="313"/>
      <c r="F41" s="312"/>
      <c r="G41" s="235"/>
      <c r="H41" s="312"/>
    </row>
    <row r="42" spans="1:8" ht="20.100000000000001" customHeight="1" x14ac:dyDescent="0.25">
      <c r="A42" s="86"/>
      <c r="B42" s="129"/>
      <c r="C42" s="130"/>
      <c r="D42" s="85"/>
      <c r="E42" s="109"/>
      <c r="F42" s="203"/>
      <c r="G42" s="134"/>
      <c r="H42" s="201"/>
    </row>
    <row r="43" spans="1:8" ht="20.100000000000001" customHeight="1" x14ac:dyDescent="0.25">
      <c r="A43" s="86"/>
      <c r="B43" s="129"/>
      <c r="C43" s="130"/>
      <c r="D43" s="85"/>
      <c r="E43" s="109"/>
      <c r="F43" s="203"/>
      <c r="G43" s="134"/>
      <c r="H43" s="201"/>
    </row>
    <row r="44" spans="1:8" ht="20.100000000000001" customHeight="1" x14ac:dyDescent="0.25">
      <c r="A44" s="86"/>
      <c r="B44" s="129"/>
      <c r="C44" s="130"/>
      <c r="D44" s="85"/>
      <c r="E44" s="109"/>
      <c r="F44" s="203"/>
      <c r="G44" s="131" t="s">
        <v>23</v>
      </c>
      <c r="H44" s="115">
        <f>SUM(H11:H43)</f>
        <v>0</v>
      </c>
    </row>
    <row r="45" spans="1:8" ht="20.100000000000001" customHeight="1" x14ac:dyDescent="0.25">
      <c r="A45" s="94"/>
      <c r="B45" s="129"/>
      <c r="C45" s="101"/>
      <c r="D45" s="94"/>
      <c r="E45" s="95"/>
      <c r="F45" s="96"/>
      <c r="G45" s="131" t="s">
        <v>24</v>
      </c>
      <c r="H45" s="115">
        <f>H44</f>
        <v>0</v>
      </c>
    </row>
    <row r="46" spans="1:8" ht="20.100000000000001" customHeight="1" x14ac:dyDescent="0.25">
      <c r="A46" s="303"/>
      <c r="B46" s="303"/>
      <c r="C46" s="304" t="s">
        <v>82</v>
      </c>
      <c r="D46" s="94"/>
      <c r="E46" s="95"/>
      <c r="F46" s="96"/>
      <c r="G46" s="94"/>
      <c r="H46" s="96"/>
    </row>
    <row r="47" spans="1:8" ht="20.100000000000001" customHeight="1" x14ac:dyDescent="0.25">
      <c r="A47" s="305">
        <v>2.0070000000000001</v>
      </c>
      <c r="B47" s="305"/>
      <c r="C47" s="306" t="s">
        <v>446</v>
      </c>
      <c r="D47" s="307" t="s">
        <v>20</v>
      </c>
      <c r="E47" s="309">
        <v>48046.22</v>
      </c>
      <c r="F47" s="308"/>
      <c r="G47" s="306"/>
      <c r="H47" s="310"/>
    </row>
    <row r="48" spans="1:8" ht="20.100000000000001" customHeight="1" x14ac:dyDescent="0.25">
      <c r="A48" s="94"/>
      <c r="B48" s="94"/>
      <c r="C48" s="306" t="s">
        <v>48</v>
      </c>
      <c r="D48" s="94"/>
      <c r="E48" s="95"/>
      <c r="F48" s="96"/>
      <c r="G48" s="94"/>
      <c r="H48" s="96"/>
    </row>
    <row r="49" spans="1:8" ht="20.100000000000001" customHeight="1" x14ac:dyDescent="0.25">
      <c r="A49" s="94"/>
      <c r="B49" s="94"/>
      <c r="C49" s="306" t="s">
        <v>460</v>
      </c>
      <c r="D49" s="94"/>
      <c r="E49" s="95"/>
      <c r="F49" s="96"/>
      <c r="G49" s="94"/>
      <c r="H49" s="96"/>
    </row>
    <row r="50" spans="1:8" ht="20.100000000000001" customHeight="1" x14ac:dyDescent="0.25">
      <c r="A50" s="94"/>
      <c r="B50" s="94"/>
      <c r="C50" s="306" t="s">
        <v>461</v>
      </c>
      <c r="D50" s="94"/>
      <c r="E50" s="95"/>
      <c r="F50" s="96"/>
      <c r="G50" s="94"/>
      <c r="H50" s="96"/>
    </row>
    <row r="51" spans="1:8" ht="20.100000000000001" customHeight="1" x14ac:dyDescent="0.25">
      <c r="A51" s="305">
        <v>2.008</v>
      </c>
      <c r="B51" s="305"/>
      <c r="C51" s="306" t="s">
        <v>830</v>
      </c>
      <c r="D51" s="307" t="s">
        <v>20</v>
      </c>
      <c r="E51" s="309">
        <v>27225.23</v>
      </c>
      <c r="F51" s="308"/>
      <c r="G51" s="306"/>
      <c r="H51" s="310"/>
    </row>
    <row r="52" spans="1:8" ht="20.100000000000001" customHeight="1" x14ac:dyDescent="0.25">
      <c r="A52" s="94"/>
      <c r="B52" s="94"/>
      <c r="C52" s="306" t="s">
        <v>462</v>
      </c>
      <c r="D52" s="94"/>
      <c r="E52" s="95"/>
      <c r="F52" s="96"/>
      <c r="G52" s="94"/>
      <c r="H52" s="96"/>
    </row>
    <row r="53" spans="1:8" ht="20.100000000000001" customHeight="1" x14ac:dyDescent="0.25">
      <c r="A53" s="94"/>
      <c r="B53" s="94"/>
      <c r="C53" s="306" t="s">
        <v>463</v>
      </c>
      <c r="D53" s="94"/>
      <c r="E53" s="95"/>
      <c r="F53" s="96"/>
      <c r="G53" s="94"/>
      <c r="H53" s="96"/>
    </row>
    <row r="54" spans="1:8" ht="20.100000000000001" customHeight="1" x14ac:dyDescent="0.25">
      <c r="A54" s="94"/>
      <c r="B54" s="94"/>
      <c r="C54" s="306" t="s">
        <v>464</v>
      </c>
      <c r="D54" s="94"/>
      <c r="E54" s="95"/>
      <c r="F54" s="96"/>
      <c r="G54" s="94"/>
      <c r="H54" s="96"/>
    </row>
    <row r="55" spans="1:8" ht="20.100000000000001" customHeight="1" x14ac:dyDescent="0.25">
      <c r="A55" s="94"/>
      <c r="B55" s="128"/>
      <c r="C55" s="133"/>
      <c r="D55" s="94"/>
      <c r="E55" s="95"/>
      <c r="F55" s="96"/>
      <c r="G55" s="133"/>
      <c r="H55" s="96"/>
    </row>
    <row r="56" spans="1:8" ht="20.100000000000001" customHeight="1" x14ac:dyDescent="0.25">
      <c r="A56" s="94"/>
      <c r="B56" s="128"/>
      <c r="C56" s="133"/>
      <c r="D56" s="94"/>
      <c r="E56" s="95"/>
      <c r="F56" s="96"/>
      <c r="G56" s="94"/>
      <c r="H56" s="96"/>
    </row>
    <row r="57" spans="1:8" ht="20.100000000000001" customHeight="1" x14ac:dyDescent="0.25">
      <c r="A57" s="106"/>
      <c r="B57" s="128"/>
      <c r="C57" s="133"/>
      <c r="D57" s="105"/>
      <c r="E57" s="110"/>
      <c r="F57" s="202"/>
      <c r="G57" s="133"/>
      <c r="H57" s="200"/>
    </row>
    <row r="58" spans="1:8" ht="20.100000000000001" customHeight="1" x14ac:dyDescent="0.25">
      <c r="A58" s="94"/>
      <c r="B58" s="128"/>
      <c r="C58" s="133"/>
      <c r="D58" s="94"/>
      <c r="E58" s="95"/>
      <c r="F58" s="96"/>
      <c r="G58" s="133"/>
      <c r="H58" s="96"/>
    </row>
    <row r="59" spans="1:8" ht="20.100000000000001" customHeight="1" x14ac:dyDescent="0.25">
      <c r="A59" s="129"/>
      <c r="B59" s="128"/>
      <c r="C59" s="133"/>
      <c r="D59" s="94"/>
      <c r="E59" s="95"/>
      <c r="F59" s="96"/>
      <c r="G59" s="94"/>
      <c r="H59" s="96"/>
    </row>
    <row r="60" spans="1:8" ht="20.100000000000001" customHeight="1" x14ac:dyDescent="0.25">
      <c r="A60" s="129"/>
      <c r="B60" s="128"/>
      <c r="C60" s="133"/>
      <c r="D60" s="105"/>
      <c r="E60" s="110"/>
      <c r="F60" s="202"/>
      <c r="G60" s="102"/>
      <c r="H60" s="200"/>
    </row>
    <row r="61" spans="1:8" ht="20.100000000000001" customHeight="1" x14ac:dyDescent="0.25">
      <c r="A61" s="129"/>
      <c r="B61" s="128"/>
      <c r="C61" s="133"/>
      <c r="D61" s="94"/>
      <c r="E61" s="95"/>
      <c r="F61" s="96"/>
      <c r="G61" s="94"/>
      <c r="H61" s="96"/>
    </row>
    <row r="62" spans="1:8" ht="20.100000000000001" customHeight="1" x14ac:dyDescent="0.25">
      <c r="A62" s="129"/>
      <c r="B62" s="128"/>
      <c r="C62" s="101"/>
      <c r="D62" s="94"/>
      <c r="E62" s="95"/>
      <c r="F62" s="96"/>
      <c r="G62" s="94"/>
      <c r="H62" s="96"/>
    </row>
    <row r="63" spans="1:8" ht="20.100000000000001" customHeight="1" x14ac:dyDescent="0.25">
      <c r="A63" s="129"/>
      <c r="B63" s="128"/>
      <c r="C63" s="101"/>
      <c r="D63" s="94"/>
      <c r="E63" s="95"/>
      <c r="F63" s="96"/>
      <c r="G63" s="94"/>
      <c r="H63" s="96"/>
    </row>
    <row r="64" spans="1:8" ht="20.100000000000001" customHeight="1" x14ac:dyDescent="0.25">
      <c r="A64" s="129"/>
      <c r="B64" s="128"/>
      <c r="C64" s="133"/>
      <c r="D64" s="105"/>
      <c r="E64" s="110"/>
      <c r="F64" s="202"/>
      <c r="G64" s="102"/>
      <c r="H64" s="200"/>
    </row>
    <row r="65" spans="1:8" ht="20.100000000000001" customHeight="1" x14ac:dyDescent="0.25">
      <c r="A65" s="129"/>
      <c r="B65" s="128"/>
      <c r="C65" s="133"/>
      <c r="D65" s="94"/>
      <c r="E65" s="95"/>
      <c r="F65" s="96"/>
      <c r="G65" s="94"/>
      <c r="H65" s="96"/>
    </row>
    <row r="66" spans="1:8" ht="20.100000000000001" customHeight="1" x14ac:dyDescent="0.25">
      <c r="A66" s="129"/>
      <c r="B66" s="128"/>
      <c r="C66" s="133"/>
      <c r="D66" s="94"/>
      <c r="E66" s="95"/>
      <c r="F66" s="96"/>
      <c r="G66" s="94"/>
      <c r="H66" s="96"/>
    </row>
    <row r="67" spans="1:8" ht="20.100000000000001" customHeight="1" x14ac:dyDescent="0.25">
      <c r="A67" s="129"/>
      <c r="B67" s="128"/>
      <c r="C67" s="101"/>
      <c r="D67" s="94"/>
      <c r="E67" s="95"/>
      <c r="F67" s="96"/>
      <c r="G67" s="94"/>
      <c r="H67" s="96"/>
    </row>
    <row r="68" spans="1:8" ht="20.100000000000001" customHeight="1" x14ac:dyDescent="0.25">
      <c r="A68" s="129"/>
      <c r="B68" s="128"/>
      <c r="C68" s="101"/>
      <c r="D68" s="94"/>
      <c r="E68" s="95"/>
      <c r="F68" s="96"/>
      <c r="G68" s="94"/>
      <c r="H68" s="96"/>
    </row>
    <row r="69" spans="1:8" ht="20.100000000000001" customHeight="1" x14ac:dyDescent="0.25">
      <c r="A69" s="129"/>
      <c r="B69" s="128"/>
      <c r="C69" s="101"/>
      <c r="D69" s="94"/>
      <c r="E69" s="95"/>
      <c r="F69" s="96"/>
      <c r="G69" s="94"/>
      <c r="H69" s="96"/>
    </row>
    <row r="70" spans="1:8" ht="20.100000000000001" customHeight="1" x14ac:dyDescent="0.25">
      <c r="A70" s="129"/>
      <c r="B70" s="128"/>
      <c r="C70" s="133"/>
      <c r="D70" s="105"/>
      <c r="E70" s="110"/>
      <c r="F70" s="202"/>
      <c r="G70" s="102"/>
      <c r="H70" s="200"/>
    </row>
    <row r="71" spans="1:8" ht="20.100000000000001" customHeight="1" x14ac:dyDescent="0.25">
      <c r="A71" s="129"/>
      <c r="B71" s="128"/>
      <c r="C71" s="133"/>
      <c r="D71" s="94"/>
      <c r="E71" s="95"/>
      <c r="F71" s="96"/>
      <c r="G71" s="94"/>
      <c r="H71" s="96"/>
    </row>
    <row r="72" spans="1:8" ht="20.100000000000001" customHeight="1" x14ac:dyDescent="0.25">
      <c r="A72" s="129"/>
      <c r="B72" s="128"/>
      <c r="C72" s="133"/>
      <c r="D72" s="94"/>
      <c r="E72" s="95"/>
      <c r="F72" s="96"/>
      <c r="G72" s="94"/>
      <c r="H72" s="96"/>
    </row>
    <row r="73" spans="1:8" ht="20.100000000000001" customHeight="1" x14ac:dyDescent="0.25">
      <c r="A73" s="129"/>
      <c r="B73" s="128"/>
      <c r="C73" s="133"/>
      <c r="D73" s="105"/>
      <c r="E73" s="110"/>
      <c r="F73" s="202"/>
      <c r="G73" s="133"/>
      <c r="H73" s="200"/>
    </row>
    <row r="74" spans="1:8" ht="20.100000000000001" customHeight="1" x14ac:dyDescent="0.25">
      <c r="A74" s="129"/>
      <c r="B74" s="128"/>
      <c r="C74" s="133"/>
      <c r="D74" s="94"/>
      <c r="E74" s="95"/>
      <c r="F74" s="96"/>
      <c r="G74" s="133"/>
      <c r="H74" s="96"/>
    </row>
    <row r="75" spans="1:8" ht="20.100000000000001" customHeight="1" x14ac:dyDescent="0.25">
      <c r="A75" s="129"/>
      <c r="B75" s="128"/>
      <c r="C75" s="130"/>
      <c r="D75" s="85"/>
      <c r="E75" s="109"/>
      <c r="F75" s="203"/>
      <c r="G75" s="134"/>
      <c r="H75" s="201"/>
    </row>
    <row r="76" spans="1:8" ht="20.100000000000001" customHeight="1" x14ac:dyDescent="0.25">
      <c r="A76" s="129"/>
      <c r="B76" s="128"/>
      <c r="C76" s="103"/>
      <c r="D76" s="85"/>
      <c r="E76" s="109"/>
      <c r="F76" s="203"/>
      <c r="G76" s="134"/>
      <c r="H76" s="201"/>
    </row>
    <row r="77" spans="1:8" ht="20.100000000000001" customHeight="1" x14ac:dyDescent="0.25">
      <c r="A77" s="129"/>
      <c r="B77" s="128"/>
      <c r="C77" s="132"/>
      <c r="D77" s="179"/>
      <c r="E77" s="208"/>
      <c r="F77" s="203"/>
      <c r="G77" s="91"/>
      <c r="H77" s="116"/>
    </row>
    <row r="78" spans="1:8" ht="20.100000000000001" customHeight="1" x14ac:dyDescent="0.25">
      <c r="A78" s="129"/>
      <c r="B78" s="128"/>
      <c r="C78" s="133"/>
      <c r="D78" s="105"/>
      <c r="E78" s="110"/>
      <c r="F78" s="202"/>
      <c r="G78" s="102"/>
      <c r="H78" s="200"/>
    </row>
    <row r="79" spans="1:8" ht="20.100000000000001" customHeight="1" x14ac:dyDescent="0.25">
      <c r="A79" s="129"/>
      <c r="B79" s="128"/>
      <c r="C79" s="133"/>
      <c r="D79" s="94"/>
      <c r="E79" s="95"/>
      <c r="F79" s="96"/>
      <c r="G79" s="131" t="s">
        <v>23</v>
      </c>
      <c r="H79" s="115">
        <f>SUM(H46:H78)</f>
        <v>0</v>
      </c>
    </row>
    <row r="80" spans="1:8" ht="20.100000000000001" customHeight="1" x14ac:dyDescent="0.25">
      <c r="A80" s="129"/>
      <c r="B80" s="128"/>
      <c r="C80" s="101"/>
      <c r="D80" s="94"/>
      <c r="E80" s="95"/>
      <c r="F80" s="96"/>
      <c r="G80" s="131" t="s">
        <v>24</v>
      </c>
      <c r="H80" s="115">
        <f>H79+H45</f>
        <v>0</v>
      </c>
    </row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</sheetData>
  <mergeCells count="8">
    <mergeCell ref="A10:H10"/>
    <mergeCell ref="A3:H3"/>
    <mergeCell ref="A4:G4"/>
    <mergeCell ref="B7:G7"/>
    <mergeCell ref="A8:A9"/>
    <mergeCell ref="B8:B9"/>
    <mergeCell ref="D8:D9"/>
    <mergeCell ref="E8:E9"/>
  </mergeCells>
  <printOptions horizontalCentered="1"/>
  <pageMargins left="0.23622047244094491" right="0.23622047244094491" top="0.35433070866141736" bottom="0.35433070866141736" header="0.31496062992125984" footer="0.15748031496062992"/>
  <pageSetup scale="60" orientation="landscape" verticalDpi="360" r:id="rId1"/>
  <headerFooter>
    <oddFooter>&amp;C&amp;9Página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7030A0"/>
  </sheetPr>
  <dimension ref="A1:H300"/>
  <sheetViews>
    <sheetView view="pageBreakPreview" zoomScale="40" zoomScaleNormal="70" zoomScaleSheetLayoutView="40" zoomScalePageLayoutView="70" workbookViewId="0">
      <selection activeCell="H2" sqref="H2"/>
    </sheetView>
  </sheetViews>
  <sheetFormatPr baseColWidth="10" defaultRowHeight="15" x14ac:dyDescent="0.25"/>
  <cols>
    <col min="1" max="1" width="14.28515625" style="7" customWidth="1"/>
    <col min="2" max="2" width="22.7109375" style="7" customWidth="1"/>
    <col min="3" max="3" width="64.5703125" style="7" customWidth="1"/>
    <col min="4" max="4" width="14.7109375" style="7" customWidth="1"/>
    <col min="5" max="5" width="14.7109375" style="212" customWidth="1"/>
    <col min="6" max="6" width="14.7109375" style="7" customWidth="1"/>
    <col min="7" max="7" width="50" style="72" customWidth="1"/>
    <col min="8" max="8" width="19.7109375" style="7" customWidth="1"/>
    <col min="9" max="16384" width="11.42578125" style="7"/>
  </cols>
  <sheetData>
    <row r="1" spans="1:8" ht="30" x14ac:dyDescent="0.25">
      <c r="A1" s="26" t="s">
        <v>8</v>
      </c>
      <c r="B1" s="28"/>
      <c r="C1" s="27"/>
      <c r="D1" s="22"/>
      <c r="E1" s="204"/>
      <c r="F1" s="65"/>
      <c r="G1" s="82"/>
      <c r="H1" s="81" t="s">
        <v>19</v>
      </c>
    </row>
    <row r="2" spans="1:8" ht="30" x14ac:dyDescent="0.25">
      <c r="A2" s="24" t="s">
        <v>7</v>
      </c>
      <c r="B2" s="26"/>
      <c r="C2" s="25"/>
      <c r="D2" s="22"/>
      <c r="E2" s="204"/>
      <c r="F2" s="65"/>
      <c r="G2" s="82"/>
      <c r="H2" s="81"/>
    </row>
    <row r="3" spans="1:8" ht="15.75" x14ac:dyDescent="0.25">
      <c r="A3" s="333"/>
      <c r="B3" s="333"/>
      <c r="C3" s="333"/>
      <c r="D3" s="333"/>
      <c r="E3" s="333"/>
      <c r="F3" s="333"/>
      <c r="G3" s="333"/>
      <c r="H3" s="333"/>
    </row>
    <row r="4" spans="1:8" x14ac:dyDescent="0.25">
      <c r="A4" s="334" t="s">
        <v>25</v>
      </c>
      <c r="B4" s="334"/>
      <c r="C4" s="334"/>
      <c r="D4" s="334"/>
      <c r="E4" s="334"/>
      <c r="F4" s="334"/>
      <c r="G4" s="334"/>
      <c r="H4" s="80"/>
    </row>
    <row r="5" spans="1:8" ht="15.75" x14ac:dyDescent="0.25">
      <c r="A5" s="66" t="s">
        <v>5</v>
      </c>
      <c r="B5" s="67" t="s">
        <v>15</v>
      </c>
      <c r="C5" s="19"/>
      <c r="D5" s="18"/>
      <c r="E5" s="205"/>
      <c r="F5" s="19"/>
      <c r="G5" s="79"/>
      <c r="H5" s="78" t="s">
        <v>2</v>
      </c>
    </row>
    <row r="6" spans="1:8" x14ac:dyDescent="0.25">
      <c r="A6" s="15"/>
      <c r="B6" s="14"/>
      <c r="C6" s="14"/>
      <c r="D6" s="14"/>
      <c r="E6" s="206"/>
      <c r="F6" s="19"/>
      <c r="G6" s="77"/>
      <c r="H6" s="76"/>
    </row>
    <row r="7" spans="1:8" ht="53.25" customHeight="1" x14ac:dyDescent="0.25">
      <c r="A7" s="12" t="s">
        <v>6</v>
      </c>
      <c r="B7" s="335" t="s">
        <v>87</v>
      </c>
      <c r="C7" s="336"/>
      <c r="D7" s="336"/>
      <c r="E7" s="336"/>
      <c r="F7" s="336"/>
      <c r="G7" s="336"/>
      <c r="H7" s="76"/>
    </row>
    <row r="8" spans="1:8" x14ac:dyDescent="0.25">
      <c r="A8" s="337" t="s">
        <v>9</v>
      </c>
      <c r="B8" s="337" t="s">
        <v>18</v>
      </c>
      <c r="C8" s="74" t="s">
        <v>0</v>
      </c>
      <c r="D8" s="337" t="s">
        <v>10</v>
      </c>
      <c r="E8" s="339" t="s">
        <v>3</v>
      </c>
      <c r="F8" s="75" t="s">
        <v>1</v>
      </c>
      <c r="G8" s="75"/>
      <c r="H8" s="74" t="s">
        <v>4</v>
      </c>
    </row>
    <row r="9" spans="1:8" ht="28.5" x14ac:dyDescent="0.25">
      <c r="A9" s="338"/>
      <c r="B9" s="338"/>
      <c r="C9" s="73" t="s">
        <v>14</v>
      </c>
      <c r="D9" s="338"/>
      <c r="E9" s="340"/>
      <c r="F9" s="135" t="s">
        <v>12</v>
      </c>
      <c r="G9" s="135" t="s">
        <v>13</v>
      </c>
      <c r="H9" s="64" t="s">
        <v>11</v>
      </c>
    </row>
    <row r="10" spans="1:8" ht="35.25" customHeight="1" x14ac:dyDescent="0.25">
      <c r="A10" s="330" t="s">
        <v>41</v>
      </c>
      <c r="B10" s="331"/>
      <c r="C10" s="331"/>
      <c r="D10" s="331"/>
      <c r="E10" s="331"/>
      <c r="F10" s="331"/>
      <c r="G10" s="331"/>
      <c r="H10" s="332"/>
    </row>
    <row r="11" spans="1:8" ht="20.100000000000001" customHeight="1" x14ac:dyDescent="0.25">
      <c r="A11" s="112"/>
      <c r="B11" s="173"/>
      <c r="C11" s="174" t="s">
        <v>29</v>
      </c>
      <c r="D11" s="173"/>
      <c r="E11" s="213"/>
      <c r="F11" s="214"/>
      <c r="G11" s="173"/>
      <c r="H11" s="214"/>
    </row>
    <row r="12" spans="1:8" ht="20.100000000000001" customHeight="1" x14ac:dyDescent="0.25">
      <c r="A12" s="129"/>
      <c r="B12" s="104"/>
      <c r="C12" s="175" t="s">
        <v>487</v>
      </c>
      <c r="D12" s="104"/>
      <c r="E12" s="209"/>
      <c r="F12" s="201"/>
      <c r="G12" s="104"/>
      <c r="H12" s="201"/>
    </row>
    <row r="13" spans="1:8" ht="20.100000000000001" customHeight="1" x14ac:dyDescent="0.25">
      <c r="A13" s="129"/>
      <c r="B13" s="104"/>
      <c r="C13" s="175" t="s">
        <v>151</v>
      </c>
      <c r="D13" s="104"/>
      <c r="E13" s="209"/>
      <c r="F13" s="201"/>
      <c r="G13" s="104"/>
      <c r="H13" s="201"/>
    </row>
    <row r="14" spans="1:8" ht="20.100000000000001" customHeight="1" x14ac:dyDescent="0.25">
      <c r="A14" s="129">
        <v>3.0009999999999999</v>
      </c>
      <c r="B14" s="104"/>
      <c r="C14" s="176" t="s">
        <v>465</v>
      </c>
      <c r="D14" s="177" t="s">
        <v>20</v>
      </c>
      <c r="E14" s="110">
        <v>1</v>
      </c>
      <c r="F14" s="202"/>
      <c r="G14" s="178"/>
      <c r="H14" s="200"/>
    </row>
    <row r="15" spans="1:8" ht="20.100000000000001" customHeight="1" x14ac:dyDescent="0.25">
      <c r="A15" s="129"/>
      <c r="B15" s="104"/>
      <c r="C15" s="176" t="s">
        <v>152</v>
      </c>
      <c r="D15" s="104"/>
      <c r="E15" s="209"/>
      <c r="F15" s="201"/>
      <c r="G15" s="104"/>
      <c r="H15" s="201"/>
    </row>
    <row r="16" spans="1:8" ht="20.100000000000001" customHeight="1" x14ac:dyDescent="0.25">
      <c r="A16" s="129"/>
      <c r="B16" s="104"/>
      <c r="C16" s="176" t="s">
        <v>101</v>
      </c>
      <c r="D16" s="104"/>
      <c r="E16" s="209"/>
      <c r="F16" s="201"/>
      <c r="G16" s="104"/>
      <c r="H16" s="201"/>
    </row>
    <row r="17" spans="1:8" ht="20.100000000000001" customHeight="1" x14ac:dyDescent="0.25">
      <c r="A17" s="129"/>
      <c r="B17" s="104"/>
      <c r="C17" s="175" t="s">
        <v>155</v>
      </c>
      <c r="D17" s="104"/>
      <c r="E17" s="209"/>
      <c r="F17" s="201"/>
      <c r="G17" s="104"/>
      <c r="H17" s="201"/>
    </row>
    <row r="18" spans="1:8" ht="20.100000000000001" customHeight="1" x14ac:dyDescent="0.25">
      <c r="A18" s="129">
        <v>3.0019999999999998</v>
      </c>
      <c r="B18" s="104"/>
      <c r="C18" s="176" t="s">
        <v>467</v>
      </c>
      <c r="D18" s="177" t="s">
        <v>20</v>
      </c>
      <c r="E18" s="110">
        <v>2.08</v>
      </c>
      <c r="F18" s="202"/>
      <c r="G18" s="176"/>
      <c r="H18" s="200"/>
    </row>
    <row r="19" spans="1:8" ht="20.100000000000001" customHeight="1" x14ac:dyDescent="0.25">
      <c r="A19" s="129"/>
      <c r="B19" s="104"/>
      <c r="C19" s="176" t="s">
        <v>468</v>
      </c>
      <c r="D19" s="104"/>
      <c r="E19" s="209"/>
      <c r="F19" s="201"/>
      <c r="G19" s="176"/>
      <c r="H19" s="201"/>
    </row>
    <row r="20" spans="1:8" ht="20.100000000000001" customHeight="1" x14ac:dyDescent="0.25">
      <c r="A20" s="129"/>
      <c r="B20" s="104"/>
      <c r="C20" s="176" t="s">
        <v>469</v>
      </c>
      <c r="D20" s="104"/>
      <c r="E20" s="209"/>
      <c r="F20" s="201"/>
      <c r="G20" s="104"/>
      <c r="H20" s="201"/>
    </row>
    <row r="21" spans="1:8" ht="20.100000000000001" customHeight="1" x14ac:dyDescent="0.25">
      <c r="A21" s="129">
        <v>3.0030000000000001</v>
      </c>
      <c r="B21" s="104"/>
      <c r="C21" s="176" t="s">
        <v>467</v>
      </c>
      <c r="D21" s="177" t="s">
        <v>20</v>
      </c>
      <c r="E21" s="110">
        <v>9.5500000000000007</v>
      </c>
      <c r="F21" s="202"/>
      <c r="G21" s="176"/>
      <c r="H21" s="200"/>
    </row>
    <row r="22" spans="1:8" ht="20.100000000000001" customHeight="1" x14ac:dyDescent="0.25">
      <c r="A22" s="129"/>
      <c r="B22" s="104"/>
      <c r="C22" s="176" t="s">
        <v>468</v>
      </c>
      <c r="D22" s="104"/>
      <c r="E22" s="209"/>
      <c r="F22" s="201"/>
      <c r="G22" s="176"/>
      <c r="H22" s="201"/>
    </row>
    <row r="23" spans="1:8" ht="20.100000000000001" customHeight="1" x14ac:dyDescent="0.25">
      <c r="A23" s="129"/>
      <c r="B23" s="104"/>
      <c r="C23" s="176" t="s">
        <v>470</v>
      </c>
      <c r="D23" s="104"/>
      <c r="E23" s="209"/>
      <c r="F23" s="201"/>
      <c r="G23" s="104"/>
      <c r="H23" s="201"/>
    </row>
    <row r="24" spans="1:8" ht="20.100000000000001" customHeight="1" x14ac:dyDescent="0.25">
      <c r="A24" s="129">
        <v>3.004</v>
      </c>
      <c r="B24" s="104"/>
      <c r="C24" s="176" t="s">
        <v>467</v>
      </c>
      <c r="D24" s="177" t="s">
        <v>20</v>
      </c>
      <c r="E24" s="110">
        <v>19.84</v>
      </c>
      <c r="F24" s="202"/>
      <c r="G24" s="176"/>
      <c r="H24" s="200"/>
    </row>
    <row r="25" spans="1:8" ht="20.100000000000001" customHeight="1" x14ac:dyDescent="0.25">
      <c r="A25" s="129"/>
      <c r="B25" s="104"/>
      <c r="C25" s="176" t="s">
        <v>468</v>
      </c>
      <c r="D25" s="104"/>
      <c r="E25" s="209"/>
      <c r="F25" s="201"/>
      <c r="G25" s="176"/>
      <c r="H25" s="201"/>
    </row>
    <row r="26" spans="1:8" ht="20.100000000000001" customHeight="1" x14ac:dyDescent="0.25">
      <c r="A26" s="129"/>
      <c r="B26" s="104"/>
      <c r="C26" s="176" t="s">
        <v>471</v>
      </c>
      <c r="D26" s="104"/>
      <c r="E26" s="209"/>
      <c r="F26" s="201"/>
      <c r="G26" s="104"/>
      <c r="H26" s="201"/>
    </row>
    <row r="27" spans="1:8" ht="20.100000000000001" customHeight="1" x14ac:dyDescent="0.25">
      <c r="A27" s="129"/>
      <c r="B27" s="104"/>
      <c r="C27" s="175" t="s">
        <v>156</v>
      </c>
      <c r="D27" s="104"/>
      <c r="E27" s="209"/>
      <c r="F27" s="201"/>
      <c r="G27" s="104"/>
      <c r="H27" s="201"/>
    </row>
    <row r="28" spans="1:8" ht="20.100000000000001" customHeight="1" x14ac:dyDescent="0.25">
      <c r="A28" s="129">
        <v>3.0049999999999999</v>
      </c>
      <c r="B28" s="104"/>
      <c r="C28" s="176" t="s">
        <v>472</v>
      </c>
      <c r="D28" s="177" t="s">
        <v>83</v>
      </c>
      <c r="E28" s="110">
        <v>3521</v>
      </c>
      <c r="F28" s="202"/>
      <c r="G28" s="178"/>
      <c r="H28" s="200"/>
    </row>
    <row r="29" spans="1:8" ht="20.100000000000001" customHeight="1" x14ac:dyDescent="0.25">
      <c r="A29" s="129"/>
      <c r="B29" s="104"/>
      <c r="C29" s="176" t="s">
        <v>381</v>
      </c>
      <c r="D29" s="104"/>
      <c r="E29" s="209"/>
      <c r="F29" s="201"/>
      <c r="G29" s="104"/>
      <c r="H29" s="201"/>
    </row>
    <row r="30" spans="1:8" ht="20.100000000000001" customHeight="1" x14ac:dyDescent="0.25">
      <c r="A30" s="129"/>
      <c r="B30" s="104"/>
      <c r="C30" s="176" t="s">
        <v>473</v>
      </c>
      <c r="D30" s="104"/>
      <c r="E30" s="209"/>
      <c r="F30" s="201"/>
      <c r="G30" s="104"/>
      <c r="H30" s="201"/>
    </row>
    <row r="31" spans="1:8" ht="20.100000000000001" customHeight="1" x14ac:dyDescent="0.25">
      <c r="A31" s="129"/>
      <c r="B31" s="104"/>
      <c r="C31" s="175" t="s">
        <v>488</v>
      </c>
      <c r="D31" s="104"/>
      <c r="E31" s="209"/>
      <c r="F31" s="201"/>
      <c r="G31" s="104"/>
      <c r="H31" s="201"/>
    </row>
    <row r="32" spans="1:8" ht="20.100000000000001" customHeight="1" x14ac:dyDescent="0.25">
      <c r="A32" s="129"/>
      <c r="B32" s="104"/>
      <c r="C32" s="175" t="s">
        <v>151</v>
      </c>
      <c r="D32" s="104"/>
      <c r="E32" s="209"/>
      <c r="F32" s="201"/>
      <c r="G32" s="104"/>
      <c r="H32" s="201"/>
    </row>
    <row r="33" spans="1:8" ht="20.100000000000001" customHeight="1" x14ac:dyDescent="0.25">
      <c r="A33" s="129">
        <v>3.0059999999999998</v>
      </c>
      <c r="B33" s="104"/>
      <c r="C33" s="176" t="s">
        <v>465</v>
      </c>
      <c r="D33" s="177" t="s">
        <v>20</v>
      </c>
      <c r="E33" s="110">
        <v>1</v>
      </c>
      <c r="F33" s="202"/>
      <c r="G33" s="178"/>
      <c r="H33" s="200"/>
    </row>
    <row r="34" spans="1:8" ht="20.100000000000001" customHeight="1" x14ac:dyDescent="0.25">
      <c r="A34" s="129"/>
      <c r="B34" s="104"/>
      <c r="C34" s="176" t="s">
        <v>152</v>
      </c>
      <c r="D34" s="104"/>
      <c r="E34" s="209"/>
      <c r="F34" s="201"/>
      <c r="G34" s="104"/>
      <c r="H34" s="201"/>
    </row>
    <row r="35" spans="1:8" ht="20.100000000000001" customHeight="1" x14ac:dyDescent="0.25">
      <c r="A35" s="129"/>
      <c r="B35" s="104"/>
      <c r="C35" s="176" t="s">
        <v>101</v>
      </c>
      <c r="D35" s="104"/>
      <c r="E35" s="209"/>
      <c r="F35" s="201"/>
      <c r="G35" s="104"/>
      <c r="H35" s="201"/>
    </row>
    <row r="36" spans="1:8" ht="20.100000000000001" customHeight="1" x14ac:dyDescent="0.25">
      <c r="A36" s="129"/>
      <c r="B36" s="104"/>
      <c r="C36" s="175" t="s">
        <v>155</v>
      </c>
      <c r="D36" s="104"/>
      <c r="E36" s="209"/>
      <c r="F36" s="201"/>
      <c r="G36" s="104"/>
      <c r="H36" s="201"/>
    </row>
    <row r="37" spans="1:8" ht="20.100000000000001" customHeight="1" x14ac:dyDescent="0.25">
      <c r="A37" s="129">
        <v>3.0070000000000001</v>
      </c>
      <c r="B37" s="104"/>
      <c r="C37" s="176" t="s">
        <v>467</v>
      </c>
      <c r="D37" s="177" t="s">
        <v>20</v>
      </c>
      <c r="E37" s="110">
        <v>2.08</v>
      </c>
      <c r="F37" s="202"/>
      <c r="G37" s="176"/>
      <c r="H37" s="200"/>
    </row>
    <row r="38" spans="1:8" ht="20.100000000000001" customHeight="1" x14ac:dyDescent="0.25">
      <c r="A38" s="129"/>
      <c r="B38" s="104"/>
      <c r="C38" s="176" t="s">
        <v>468</v>
      </c>
      <c r="D38" s="104"/>
      <c r="E38" s="209"/>
      <c r="F38" s="201"/>
      <c r="G38" s="176"/>
      <c r="H38" s="201"/>
    </row>
    <row r="39" spans="1:8" ht="20.100000000000001" customHeight="1" x14ac:dyDescent="0.25">
      <c r="A39" s="129"/>
      <c r="B39" s="104"/>
      <c r="C39" s="176" t="s">
        <v>469</v>
      </c>
      <c r="D39" s="104"/>
      <c r="E39" s="209"/>
      <c r="F39" s="201"/>
      <c r="G39" s="104"/>
      <c r="H39" s="201"/>
    </row>
    <row r="40" spans="1:8" ht="20.100000000000001" customHeight="1" x14ac:dyDescent="0.25">
      <c r="A40" s="129">
        <v>3.008</v>
      </c>
      <c r="B40" s="104"/>
      <c r="C40" s="176" t="s">
        <v>467</v>
      </c>
      <c r="D40" s="177" t="s">
        <v>20</v>
      </c>
      <c r="E40" s="110">
        <v>9.5500000000000007</v>
      </c>
      <c r="F40" s="202"/>
      <c r="G40" s="176"/>
      <c r="H40" s="200"/>
    </row>
    <row r="41" spans="1:8" ht="20.100000000000001" customHeight="1" x14ac:dyDescent="0.25">
      <c r="A41" s="129"/>
      <c r="B41" s="104"/>
      <c r="C41" s="176" t="s">
        <v>468</v>
      </c>
      <c r="D41" s="104"/>
      <c r="E41" s="209"/>
      <c r="F41" s="201"/>
      <c r="G41" s="176"/>
      <c r="H41" s="201"/>
    </row>
    <row r="42" spans="1:8" ht="20.100000000000001" customHeight="1" x14ac:dyDescent="0.25">
      <c r="A42" s="129"/>
      <c r="B42" s="104"/>
      <c r="C42" s="176" t="s">
        <v>470</v>
      </c>
      <c r="D42" s="104"/>
      <c r="E42" s="209"/>
      <c r="F42" s="201"/>
      <c r="G42" s="104"/>
      <c r="H42" s="201"/>
    </row>
    <row r="43" spans="1:8" ht="20.100000000000001" customHeight="1" x14ac:dyDescent="0.25">
      <c r="A43" s="129"/>
      <c r="B43" s="104"/>
      <c r="C43" s="130"/>
      <c r="D43" s="85"/>
      <c r="E43" s="109"/>
      <c r="F43" s="203"/>
      <c r="G43" s="134"/>
      <c r="H43" s="201"/>
    </row>
    <row r="44" spans="1:8" ht="20.100000000000001" customHeight="1" x14ac:dyDescent="0.25">
      <c r="A44" s="129"/>
      <c r="B44" s="104"/>
      <c r="C44" s="130"/>
      <c r="D44" s="85"/>
      <c r="E44" s="109"/>
      <c r="F44" s="203"/>
      <c r="G44" s="131" t="s">
        <v>23</v>
      </c>
      <c r="H44" s="115">
        <f>SUM(H11:H43)</f>
        <v>0</v>
      </c>
    </row>
    <row r="45" spans="1:8" ht="20.100000000000001" customHeight="1" x14ac:dyDescent="0.25">
      <c r="A45" s="129"/>
      <c r="B45" s="104"/>
      <c r="C45" s="101"/>
      <c r="D45" s="94"/>
      <c r="E45" s="95"/>
      <c r="F45" s="96"/>
      <c r="G45" s="131" t="s">
        <v>24</v>
      </c>
      <c r="H45" s="115">
        <f>H44</f>
        <v>0</v>
      </c>
    </row>
    <row r="46" spans="1:8" ht="20.100000000000001" customHeight="1" x14ac:dyDescent="0.25">
      <c r="A46" s="129">
        <v>3.0089999999999999</v>
      </c>
      <c r="B46" s="104"/>
      <c r="C46" s="176" t="s">
        <v>467</v>
      </c>
      <c r="D46" s="177" t="s">
        <v>20</v>
      </c>
      <c r="E46" s="110">
        <v>19.84</v>
      </c>
      <c r="F46" s="202"/>
      <c r="G46" s="176"/>
      <c r="H46" s="200"/>
    </row>
    <row r="47" spans="1:8" ht="20.100000000000001" customHeight="1" x14ac:dyDescent="0.25">
      <c r="A47" s="129"/>
      <c r="B47" s="104"/>
      <c r="C47" s="176" t="s">
        <v>468</v>
      </c>
      <c r="D47" s="104"/>
      <c r="E47" s="209"/>
      <c r="F47" s="201"/>
      <c r="G47" s="176"/>
      <c r="H47" s="201"/>
    </row>
    <row r="48" spans="1:8" ht="20.100000000000001" customHeight="1" x14ac:dyDescent="0.25">
      <c r="A48" s="129"/>
      <c r="B48" s="104"/>
      <c r="C48" s="176" t="s">
        <v>471</v>
      </c>
      <c r="D48" s="104"/>
      <c r="E48" s="209"/>
      <c r="F48" s="201"/>
      <c r="G48" s="104"/>
      <c r="H48" s="201"/>
    </row>
    <row r="49" spans="1:8" ht="20.100000000000001" customHeight="1" x14ac:dyDescent="0.25">
      <c r="A49" s="129"/>
      <c r="B49" s="104"/>
      <c r="C49" s="175" t="s">
        <v>156</v>
      </c>
      <c r="D49" s="104"/>
      <c r="E49" s="209"/>
      <c r="F49" s="201"/>
      <c r="G49" s="104"/>
      <c r="H49" s="201"/>
    </row>
    <row r="50" spans="1:8" ht="20.100000000000001" customHeight="1" x14ac:dyDescent="0.25">
      <c r="A50" s="113">
        <v>3.01</v>
      </c>
      <c r="B50" s="104"/>
      <c r="C50" s="176" t="s">
        <v>472</v>
      </c>
      <c r="D50" s="177" t="s">
        <v>83</v>
      </c>
      <c r="E50" s="110">
        <v>3521</v>
      </c>
      <c r="F50" s="202"/>
      <c r="G50" s="178"/>
      <c r="H50" s="200"/>
    </row>
    <row r="51" spans="1:8" ht="20.100000000000001" customHeight="1" x14ac:dyDescent="0.25">
      <c r="A51" s="129"/>
      <c r="B51" s="104"/>
      <c r="C51" s="176" t="s">
        <v>381</v>
      </c>
      <c r="D51" s="104"/>
      <c r="E51" s="209"/>
      <c r="F51" s="201"/>
      <c r="G51" s="104"/>
      <c r="H51" s="201"/>
    </row>
    <row r="52" spans="1:8" ht="20.100000000000001" customHeight="1" x14ac:dyDescent="0.25">
      <c r="A52" s="129"/>
      <c r="B52" s="104"/>
      <c r="C52" s="176" t="s">
        <v>473</v>
      </c>
      <c r="D52" s="104"/>
      <c r="E52" s="209"/>
      <c r="F52" s="201"/>
      <c r="G52" s="104"/>
      <c r="H52" s="201"/>
    </row>
    <row r="53" spans="1:8" ht="20.100000000000001" customHeight="1" x14ac:dyDescent="0.25">
      <c r="A53" s="129"/>
      <c r="B53" s="104"/>
      <c r="C53" s="175" t="s">
        <v>489</v>
      </c>
      <c r="D53" s="104"/>
      <c r="E53" s="209"/>
      <c r="F53" s="201"/>
      <c r="G53" s="104"/>
      <c r="H53" s="201"/>
    </row>
    <row r="54" spans="1:8" ht="20.100000000000001" customHeight="1" x14ac:dyDescent="0.25">
      <c r="A54" s="129"/>
      <c r="B54" s="104"/>
      <c r="C54" s="175" t="s">
        <v>151</v>
      </c>
      <c r="D54" s="104"/>
      <c r="E54" s="209"/>
      <c r="F54" s="201"/>
      <c r="G54" s="104"/>
      <c r="H54" s="201"/>
    </row>
    <row r="55" spans="1:8" ht="20.100000000000001" customHeight="1" x14ac:dyDescent="0.25">
      <c r="A55" s="113">
        <v>3.0110000000000001</v>
      </c>
      <c r="B55" s="104"/>
      <c r="C55" s="176" t="s">
        <v>465</v>
      </c>
      <c r="D55" s="177" t="s">
        <v>20</v>
      </c>
      <c r="E55" s="110">
        <v>1</v>
      </c>
      <c r="F55" s="202"/>
      <c r="G55" s="178"/>
      <c r="H55" s="200"/>
    </row>
    <row r="56" spans="1:8" ht="20.100000000000001" customHeight="1" x14ac:dyDescent="0.25">
      <c r="A56" s="129"/>
      <c r="B56" s="104"/>
      <c r="C56" s="176" t="s">
        <v>152</v>
      </c>
      <c r="D56" s="104"/>
      <c r="E56" s="209"/>
      <c r="F56" s="201"/>
      <c r="G56" s="104"/>
      <c r="H56" s="201"/>
    </row>
    <row r="57" spans="1:8" ht="20.100000000000001" customHeight="1" x14ac:dyDescent="0.25">
      <c r="A57" s="129"/>
      <c r="B57" s="104"/>
      <c r="C57" s="176" t="s">
        <v>101</v>
      </c>
      <c r="D57" s="104"/>
      <c r="E57" s="209"/>
      <c r="F57" s="201"/>
      <c r="G57" s="104"/>
      <c r="H57" s="201"/>
    </row>
    <row r="58" spans="1:8" ht="20.100000000000001" customHeight="1" x14ac:dyDescent="0.25">
      <c r="A58" s="129"/>
      <c r="B58" s="104"/>
      <c r="C58" s="175" t="s">
        <v>155</v>
      </c>
      <c r="D58" s="104"/>
      <c r="E58" s="209"/>
      <c r="F58" s="201"/>
      <c r="G58" s="104"/>
      <c r="H58" s="201"/>
    </row>
    <row r="59" spans="1:8" ht="20.100000000000001" customHeight="1" x14ac:dyDescent="0.25">
      <c r="A59" s="129">
        <v>3.012</v>
      </c>
      <c r="B59" s="104"/>
      <c r="C59" s="176" t="s">
        <v>467</v>
      </c>
      <c r="D59" s="177" t="s">
        <v>20</v>
      </c>
      <c r="E59" s="110">
        <v>2.08</v>
      </c>
      <c r="F59" s="202"/>
      <c r="G59" s="176"/>
      <c r="H59" s="200"/>
    </row>
    <row r="60" spans="1:8" ht="20.100000000000001" customHeight="1" x14ac:dyDescent="0.25">
      <c r="A60" s="129"/>
      <c r="B60" s="104"/>
      <c r="C60" s="176" t="s">
        <v>468</v>
      </c>
      <c r="D60" s="104"/>
      <c r="E60" s="209"/>
      <c r="F60" s="201"/>
      <c r="G60" s="176"/>
      <c r="H60" s="201"/>
    </row>
    <row r="61" spans="1:8" ht="20.100000000000001" customHeight="1" x14ac:dyDescent="0.25">
      <c r="A61" s="129"/>
      <c r="B61" s="104"/>
      <c r="C61" s="176" t="s">
        <v>469</v>
      </c>
      <c r="D61" s="104"/>
      <c r="E61" s="209"/>
      <c r="F61" s="201"/>
      <c r="G61" s="104"/>
      <c r="H61" s="201"/>
    </row>
    <row r="62" spans="1:8" ht="20.100000000000001" customHeight="1" x14ac:dyDescent="0.25">
      <c r="A62" s="129">
        <v>3.0129999999999999</v>
      </c>
      <c r="B62" s="104"/>
      <c r="C62" s="176" t="s">
        <v>467</v>
      </c>
      <c r="D62" s="177" t="s">
        <v>20</v>
      </c>
      <c r="E62" s="110">
        <v>9.5500000000000007</v>
      </c>
      <c r="F62" s="202"/>
      <c r="G62" s="176"/>
      <c r="H62" s="200"/>
    </row>
    <row r="63" spans="1:8" ht="20.100000000000001" customHeight="1" x14ac:dyDescent="0.25">
      <c r="A63" s="129"/>
      <c r="B63" s="104"/>
      <c r="C63" s="176" t="s">
        <v>468</v>
      </c>
      <c r="D63" s="104"/>
      <c r="E63" s="209"/>
      <c r="F63" s="201"/>
      <c r="G63" s="176"/>
      <c r="H63" s="201"/>
    </row>
    <row r="64" spans="1:8" ht="20.100000000000001" customHeight="1" x14ac:dyDescent="0.25">
      <c r="A64" s="129"/>
      <c r="B64" s="104"/>
      <c r="C64" s="176" t="s">
        <v>470</v>
      </c>
      <c r="D64" s="104"/>
      <c r="E64" s="209"/>
      <c r="F64" s="201"/>
      <c r="G64" s="104"/>
      <c r="H64" s="201"/>
    </row>
    <row r="65" spans="1:8" ht="20.100000000000001" customHeight="1" x14ac:dyDescent="0.25">
      <c r="A65" s="129">
        <v>3.0139999999999998</v>
      </c>
      <c r="B65" s="104"/>
      <c r="C65" s="176" t="s">
        <v>467</v>
      </c>
      <c r="D65" s="177" t="s">
        <v>20</v>
      </c>
      <c r="E65" s="110">
        <v>19.84</v>
      </c>
      <c r="F65" s="202"/>
      <c r="G65" s="176"/>
      <c r="H65" s="200"/>
    </row>
    <row r="66" spans="1:8" ht="20.100000000000001" customHeight="1" x14ac:dyDescent="0.25">
      <c r="A66" s="129"/>
      <c r="B66" s="104"/>
      <c r="C66" s="176" t="s">
        <v>468</v>
      </c>
      <c r="D66" s="104"/>
      <c r="E66" s="209"/>
      <c r="F66" s="201"/>
      <c r="G66" s="176"/>
      <c r="H66" s="201"/>
    </row>
    <row r="67" spans="1:8" ht="20.100000000000001" customHeight="1" x14ac:dyDescent="0.25">
      <c r="A67" s="129"/>
      <c r="B67" s="104"/>
      <c r="C67" s="176" t="s">
        <v>471</v>
      </c>
      <c r="D67" s="104"/>
      <c r="E67" s="209"/>
      <c r="F67" s="201"/>
      <c r="G67" s="104"/>
      <c r="H67" s="201"/>
    </row>
    <row r="68" spans="1:8" ht="20.100000000000001" customHeight="1" x14ac:dyDescent="0.25">
      <c r="A68" s="129"/>
      <c r="B68" s="104"/>
      <c r="C68" s="175" t="s">
        <v>156</v>
      </c>
      <c r="D68" s="104"/>
      <c r="E68" s="209"/>
      <c r="F68" s="201"/>
      <c r="G68" s="104"/>
      <c r="H68" s="201"/>
    </row>
    <row r="69" spans="1:8" ht="20.100000000000001" customHeight="1" x14ac:dyDescent="0.25">
      <c r="A69" s="129">
        <v>3.0150000000000001</v>
      </c>
      <c r="B69" s="104"/>
      <c r="C69" s="176" t="s">
        <v>472</v>
      </c>
      <c r="D69" s="177" t="s">
        <v>83</v>
      </c>
      <c r="E69" s="110">
        <v>3521</v>
      </c>
      <c r="F69" s="202"/>
      <c r="G69" s="178"/>
      <c r="H69" s="200"/>
    </row>
    <row r="70" spans="1:8" ht="20.100000000000001" customHeight="1" x14ac:dyDescent="0.25">
      <c r="A70" s="129"/>
      <c r="B70" s="104"/>
      <c r="C70" s="176" t="s">
        <v>381</v>
      </c>
      <c r="D70" s="104"/>
      <c r="E70" s="209"/>
      <c r="F70" s="201"/>
      <c r="G70" s="104"/>
      <c r="H70" s="201"/>
    </row>
    <row r="71" spans="1:8" ht="20.100000000000001" customHeight="1" x14ac:dyDescent="0.25">
      <c r="A71" s="129"/>
      <c r="B71" s="104"/>
      <c r="C71" s="176" t="s">
        <v>473</v>
      </c>
      <c r="D71" s="104"/>
      <c r="E71" s="209"/>
      <c r="F71" s="201"/>
      <c r="G71" s="104"/>
      <c r="H71" s="201"/>
    </row>
    <row r="72" spans="1:8" ht="20.100000000000001" customHeight="1" x14ac:dyDescent="0.25">
      <c r="A72" s="129"/>
      <c r="B72" s="104"/>
      <c r="C72" s="175" t="s">
        <v>490</v>
      </c>
      <c r="D72" s="104"/>
      <c r="E72" s="209"/>
      <c r="F72" s="201"/>
      <c r="G72" s="104"/>
      <c r="H72" s="201"/>
    </row>
    <row r="73" spans="1:8" ht="20.100000000000001" customHeight="1" x14ac:dyDescent="0.25">
      <c r="A73" s="129"/>
      <c r="B73" s="104"/>
      <c r="C73" s="175" t="s">
        <v>151</v>
      </c>
      <c r="D73" s="104"/>
      <c r="E73" s="209"/>
      <c r="F73" s="201"/>
      <c r="G73" s="104"/>
      <c r="H73" s="201"/>
    </row>
    <row r="74" spans="1:8" ht="20.100000000000001" customHeight="1" x14ac:dyDescent="0.25">
      <c r="A74" s="129">
        <v>3.016</v>
      </c>
      <c r="B74" s="104"/>
      <c r="C74" s="176" t="s">
        <v>465</v>
      </c>
      <c r="D74" s="177" t="s">
        <v>20</v>
      </c>
      <c r="E74" s="110">
        <v>1</v>
      </c>
      <c r="F74" s="202"/>
      <c r="G74" s="178"/>
      <c r="H74" s="200"/>
    </row>
    <row r="75" spans="1:8" ht="20.100000000000001" customHeight="1" x14ac:dyDescent="0.25">
      <c r="A75" s="129"/>
      <c r="B75" s="104"/>
      <c r="C75" s="176" t="s">
        <v>152</v>
      </c>
      <c r="D75" s="104"/>
      <c r="E75" s="209"/>
      <c r="F75" s="201"/>
      <c r="G75" s="104"/>
      <c r="H75" s="201"/>
    </row>
    <row r="76" spans="1:8" ht="20.100000000000001" customHeight="1" x14ac:dyDescent="0.25">
      <c r="A76" s="129"/>
      <c r="B76" s="104"/>
      <c r="C76" s="176" t="s">
        <v>101</v>
      </c>
      <c r="D76" s="104"/>
      <c r="E76" s="209"/>
      <c r="F76" s="201"/>
      <c r="G76" s="104"/>
      <c r="H76" s="201"/>
    </row>
    <row r="77" spans="1:8" ht="20.100000000000001" customHeight="1" x14ac:dyDescent="0.25">
      <c r="A77" s="129"/>
      <c r="B77" s="104"/>
      <c r="C77" s="132"/>
      <c r="D77" s="179"/>
      <c r="E77" s="208"/>
      <c r="F77" s="203"/>
      <c r="G77" s="91"/>
      <c r="H77" s="116"/>
    </row>
    <row r="78" spans="1:8" ht="20.100000000000001" customHeight="1" x14ac:dyDescent="0.25">
      <c r="A78" s="129"/>
      <c r="B78" s="104"/>
      <c r="C78" s="133"/>
      <c r="D78" s="105"/>
      <c r="E78" s="110"/>
      <c r="F78" s="202"/>
      <c r="G78" s="102"/>
      <c r="H78" s="200"/>
    </row>
    <row r="79" spans="1:8" ht="20.100000000000001" customHeight="1" x14ac:dyDescent="0.25">
      <c r="A79" s="129"/>
      <c r="B79" s="104"/>
      <c r="C79" s="133"/>
      <c r="D79" s="94"/>
      <c r="E79" s="95"/>
      <c r="F79" s="96"/>
      <c r="G79" s="131" t="s">
        <v>23</v>
      </c>
      <c r="H79" s="115">
        <f>SUM(H46:H78)</f>
        <v>0</v>
      </c>
    </row>
    <row r="80" spans="1:8" ht="20.100000000000001" customHeight="1" x14ac:dyDescent="0.25">
      <c r="A80" s="129"/>
      <c r="B80" s="104"/>
      <c r="C80" s="101"/>
      <c r="D80" s="94"/>
      <c r="E80" s="95"/>
      <c r="F80" s="96"/>
      <c r="G80" s="131" t="s">
        <v>24</v>
      </c>
      <c r="H80" s="115">
        <f>H79+H45</f>
        <v>0</v>
      </c>
    </row>
    <row r="81" spans="1:8" ht="20.100000000000001" customHeight="1" x14ac:dyDescent="0.25">
      <c r="A81" s="129"/>
      <c r="B81" s="104"/>
      <c r="C81" s="175" t="s">
        <v>155</v>
      </c>
      <c r="D81" s="104"/>
      <c r="E81" s="209"/>
      <c r="F81" s="201"/>
      <c r="G81" s="104"/>
      <c r="H81" s="201"/>
    </row>
    <row r="82" spans="1:8" ht="20.100000000000001" customHeight="1" x14ac:dyDescent="0.25">
      <c r="A82" s="129">
        <v>3.0169999999999999</v>
      </c>
      <c r="B82" s="104"/>
      <c r="C82" s="176" t="s">
        <v>467</v>
      </c>
      <c r="D82" s="177" t="s">
        <v>20</v>
      </c>
      <c r="E82" s="110">
        <v>2.08</v>
      </c>
      <c r="F82" s="202"/>
      <c r="G82" s="176"/>
      <c r="H82" s="200"/>
    </row>
    <row r="83" spans="1:8" ht="20.100000000000001" customHeight="1" x14ac:dyDescent="0.25">
      <c r="A83" s="129"/>
      <c r="B83" s="104"/>
      <c r="C83" s="176" t="s">
        <v>468</v>
      </c>
      <c r="D83" s="104"/>
      <c r="E83" s="209"/>
      <c r="F83" s="201"/>
      <c r="G83" s="176"/>
      <c r="H83" s="201"/>
    </row>
    <row r="84" spans="1:8" ht="20.100000000000001" customHeight="1" x14ac:dyDescent="0.25">
      <c r="A84" s="129"/>
      <c r="B84" s="104"/>
      <c r="C84" s="176" t="s">
        <v>469</v>
      </c>
      <c r="D84" s="104"/>
      <c r="E84" s="209"/>
      <c r="F84" s="201"/>
      <c r="G84" s="104"/>
      <c r="H84" s="201"/>
    </row>
    <row r="85" spans="1:8" ht="20.100000000000001" customHeight="1" x14ac:dyDescent="0.25">
      <c r="A85" s="129">
        <v>3.0179999999999998</v>
      </c>
      <c r="B85" s="104"/>
      <c r="C85" s="176" t="s">
        <v>467</v>
      </c>
      <c r="D85" s="177" t="s">
        <v>20</v>
      </c>
      <c r="E85" s="110">
        <v>9.5500000000000007</v>
      </c>
      <c r="F85" s="202"/>
      <c r="G85" s="176"/>
      <c r="H85" s="200"/>
    </row>
    <row r="86" spans="1:8" ht="20.100000000000001" customHeight="1" x14ac:dyDescent="0.25">
      <c r="A86" s="129"/>
      <c r="B86" s="104"/>
      <c r="C86" s="176" t="s">
        <v>468</v>
      </c>
      <c r="D86" s="104"/>
      <c r="E86" s="209"/>
      <c r="F86" s="201"/>
      <c r="G86" s="176"/>
      <c r="H86" s="201"/>
    </row>
    <row r="87" spans="1:8" ht="20.100000000000001" customHeight="1" x14ac:dyDescent="0.25">
      <c r="A87" s="129"/>
      <c r="B87" s="104"/>
      <c r="C87" s="176" t="s">
        <v>470</v>
      </c>
      <c r="D87" s="104"/>
      <c r="E87" s="209"/>
      <c r="F87" s="201"/>
      <c r="G87" s="104"/>
      <c r="H87" s="201"/>
    </row>
    <row r="88" spans="1:8" ht="20.100000000000001" customHeight="1" x14ac:dyDescent="0.25">
      <c r="A88" s="129">
        <v>3.0190000000000001</v>
      </c>
      <c r="B88" s="104"/>
      <c r="C88" s="176" t="s">
        <v>467</v>
      </c>
      <c r="D88" s="177" t="s">
        <v>20</v>
      </c>
      <c r="E88" s="110">
        <v>19.84</v>
      </c>
      <c r="F88" s="202"/>
      <c r="G88" s="176"/>
      <c r="H88" s="200"/>
    </row>
    <row r="89" spans="1:8" ht="20.100000000000001" customHeight="1" x14ac:dyDescent="0.25">
      <c r="A89" s="129"/>
      <c r="B89" s="104"/>
      <c r="C89" s="176" t="s">
        <v>468</v>
      </c>
      <c r="D89" s="104"/>
      <c r="E89" s="209"/>
      <c r="F89" s="201"/>
      <c r="G89" s="176"/>
      <c r="H89" s="201"/>
    </row>
    <row r="90" spans="1:8" ht="20.100000000000001" customHeight="1" x14ac:dyDescent="0.25">
      <c r="A90" s="129"/>
      <c r="B90" s="104"/>
      <c r="C90" s="176" t="s">
        <v>471</v>
      </c>
      <c r="D90" s="104"/>
      <c r="E90" s="209"/>
      <c r="F90" s="201"/>
      <c r="G90" s="104"/>
      <c r="H90" s="201"/>
    </row>
    <row r="91" spans="1:8" ht="20.100000000000001" customHeight="1" x14ac:dyDescent="0.25">
      <c r="A91" s="129"/>
      <c r="B91" s="104"/>
      <c r="C91" s="175" t="s">
        <v>156</v>
      </c>
      <c r="D91" s="104"/>
      <c r="E91" s="209"/>
      <c r="F91" s="201"/>
      <c r="G91" s="104"/>
      <c r="H91" s="201"/>
    </row>
    <row r="92" spans="1:8" ht="20.100000000000001" customHeight="1" x14ac:dyDescent="0.25">
      <c r="A92" s="113">
        <v>3.02</v>
      </c>
      <c r="B92" s="104"/>
      <c r="C92" s="176" t="s">
        <v>472</v>
      </c>
      <c r="D92" s="177" t="s">
        <v>83</v>
      </c>
      <c r="E92" s="110">
        <v>3521</v>
      </c>
      <c r="F92" s="202"/>
      <c r="G92" s="178"/>
      <c r="H92" s="200"/>
    </row>
    <row r="93" spans="1:8" ht="20.100000000000001" customHeight="1" x14ac:dyDescent="0.25">
      <c r="A93" s="129"/>
      <c r="B93" s="104"/>
      <c r="C93" s="176" t="s">
        <v>381</v>
      </c>
      <c r="D93" s="104"/>
      <c r="E93" s="209"/>
      <c r="F93" s="201"/>
      <c r="G93" s="104"/>
      <c r="H93" s="201"/>
    </row>
    <row r="94" spans="1:8" ht="20.100000000000001" customHeight="1" x14ac:dyDescent="0.25">
      <c r="A94" s="129"/>
      <c r="B94" s="104"/>
      <c r="C94" s="176" t="s">
        <v>473</v>
      </c>
      <c r="D94" s="104"/>
      <c r="E94" s="209"/>
      <c r="F94" s="201"/>
      <c r="G94" s="104"/>
      <c r="H94" s="201"/>
    </row>
    <row r="95" spans="1:8" ht="20.100000000000001" customHeight="1" x14ac:dyDescent="0.25">
      <c r="A95" s="129"/>
      <c r="B95" s="104"/>
      <c r="C95" s="175" t="s">
        <v>491</v>
      </c>
      <c r="D95" s="104"/>
      <c r="E95" s="209"/>
      <c r="F95" s="201"/>
      <c r="G95" s="104"/>
      <c r="H95" s="201"/>
    </row>
    <row r="96" spans="1:8" ht="20.100000000000001" customHeight="1" x14ac:dyDescent="0.25">
      <c r="A96" s="129"/>
      <c r="B96" s="104"/>
      <c r="C96" s="175" t="s">
        <v>151</v>
      </c>
      <c r="D96" s="104"/>
      <c r="E96" s="209"/>
      <c r="F96" s="201"/>
      <c r="G96" s="104"/>
      <c r="H96" s="201"/>
    </row>
    <row r="97" spans="1:8" ht="20.100000000000001" customHeight="1" x14ac:dyDescent="0.25">
      <c r="A97" s="113">
        <v>3.0209999999999999</v>
      </c>
      <c r="B97" s="104"/>
      <c r="C97" s="176" t="s">
        <v>465</v>
      </c>
      <c r="D97" s="177" t="s">
        <v>20</v>
      </c>
      <c r="E97" s="110">
        <v>1</v>
      </c>
      <c r="F97" s="202"/>
      <c r="G97" s="178"/>
      <c r="H97" s="200"/>
    </row>
    <row r="98" spans="1:8" ht="20.100000000000001" customHeight="1" x14ac:dyDescent="0.25">
      <c r="A98" s="129"/>
      <c r="B98" s="104"/>
      <c r="C98" s="176" t="s">
        <v>152</v>
      </c>
      <c r="D98" s="104"/>
      <c r="E98" s="209"/>
      <c r="F98" s="201"/>
      <c r="G98" s="104"/>
      <c r="H98" s="201"/>
    </row>
    <row r="99" spans="1:8" ht="20.100000000000001" customHeight="1" x14ac:dyDescent="0.25">
      <c r="A99" s="129"/>
      <c r="B99" s="104"/>
      <c r="C99" s="176" t="s">
        <v>101</v>
      </c>
      <c r="D99" s="104"/>
      <c r="E99" s="209"/>
      <c r="F99" s="201"/>
      <c r="G99" s="104"/>
      <c r="H99" s="201"/>
    </row>
    <row r="100" spans="1:8" ht="20.100000000000001" customHeight="1" x14ac:dyDescent="0.25">
      <c r="A100" s="129"/>
      <c r="B100" s="104"/>
      <c r="C100" s="175" t="s">
        <v>155</v>
      </c>
      <c r="D100" s="104"/>
      <c r="E100" s="209"/>
      <c r="F100" s="201"/>
      <c r="G100" s="104"/>
      <c r="H100" s="201"/>
    </row>
    <row r="101" spans="1:8" ht="20.100000000000001" customHeight="1" x14ac:dyDescent="0.25">
      <c r="A101" s="129">
        <v>3.0219999999999998</v>
      </c>
      <c r="B101" s="104"/>
      <c r="C101" s="176" t="s">
        <v>467</v>
      </c>
      <c r="D101" s="177" t="s">
        <v>20</v>
      </c>
      <c r="E101" s="110">
        <v>2.08</v>
      </c>
      <c r="F101" s="202"/>
      <c r="G101" s="176"/>
      <c r="H101" s="200"/>
    </row>
    <row r="102" spans="1:8" ht="20.100000000000001" customHeight="1" x14ac:dyDescent="0.25">
      <c r="A102" s="129"/>
      <c r="B102" s="104"/>
      <c r="C102" s="176" t="s">
        <v>468</v>
      </c>
      <c r="D102" s="104"/>
      <c r="E102" s="209"/>
      <c r="F102" s="201"/>
      <c r="G102" s="176"/>
      <c r="H102" s="201"/>
    </row>
    <row r="103" spans="1:8" ht="20.100000000000001" customHeight="1" x14ac:dyDescent="0.25">
      <c r="A103" s="129"/>
      <c r="B103" s="104"/>
      <c r="C103" s="176" t="s">
        <v>469</v>
      </c>
      <c r="D103" s="104"/>
      <c r="E103" s="209"/>
      <c r="F103" s="201"/>
      <c r="G103" s="104"/>
      <c r="H103" s="201"/>
    </row>
    <row r="104" spans="1:8" ht="20.100000000000001" customHeight="1" x14ac:dyDescent="0.25">
      <c r="A104" s="129">
        <v>3.0230000000000001</v>
      </c>
      <c r="B104" s="104"/>
      <c r="C104" s="176" t="s">
        <v>467</v>
      </c>
      <c r="D104" s="177" t="s">
        <v>20</v>
      </c>
      <c r="E104" s="110">
        <v>9.5500000000000007</v>
      </c>
      <c r="F104" s="202"/>
      <c r="G104" s="176"/>
      <c r="H104" s="200"/>
    </row>
    <row r="105" spans="1:8" ht="20.100000000000001" customHeight="1" x14ac:dyDescent="0.25">
      <c r="A105" s="129"/>
      <c r="B105" s="104"/>
      <c r="C105" s="176" t="s">
        <v>468</v>
      </c>
      <c r="D105" s="104"/>
      <c r="E105" s="209"/>
      <c r="F105" s="201"/>
      <c r="G105" s="176"/>
      <c r="H105" s="201"/>
    </row>
    <row r="106" spans="1:8" ht="20.100000000000001" customHeight="1" x14ac:dyDescent="0.25">
      <c r="A106" s="129"/>
      <c r="B106" s="104"/>
      <c r="C106" s="176" t="s">
        <v>470</v>
      </c>
      <c r="D106" s="104"/>
      <c r="E106" s="209"/>
      <c r="F106" s="201"/>
      <c r="G106" s="104"/>
      <c r="H106" s="201"/>
    </row>
    <row r="107" spans="1:8" ht="20.100000000000001" customHeight="1" x14ac:dyDescent="0.25">
      <c r="A107" s="129">
        <v>3.024</v>
      </c>
      <c r="B107" s="104"/>
      <c r="C107" s="176" t="s">
        <v>467</v>
      </c>
      <c r="D107" s="177" t="s">
        <v>20</v>
      </c>
      <c r="E107" s="110">
        <v>19.84</v>
      </c>
      <c r="F107" s="202"/>
      <c r="G107" s="176"/>
      <c r="H107" s="200"/>
    </row>
    <row r="108" spans="1:8" ht="20.100000000000001" customHeight="1" x14ac:dyDescent="0.25">
      <c r="A108" s="129"/>
      <c r="B108" s="104"/>
      <c r="C108" s="176" t="s">
        <v>468</v>
      </c>
      <c r="D108" s="104"/>
      <c r="E108" s="209"/>
      <c r="F108" s="201"/>
      <c r="G108" s="176"/>
      <c r="H108" s="201"/>
    </row>
    <row r="109" spans="1:8" ht="20.100000000000001" customHeight="1" x14ac:dyDescent="0.25">
      <c r="A109" s="129"/>
      <c r="B109" s="104"/>
      <c r="C109" s="176" t="s">
        <v>471</v>
      </c>
      <c r="D109" s="104"/>
      <c r="E109" s="209"/>
      <c r="F109" s="201"/>
      <c r="G109" s="104"/>
      <c r="H109" s="201"/>
    </row>
    <row r="110" spans="1:8" ht="20.100000000000001" customHeight="1" x14ac:dyDescent="0.25">
      <c r="A110" s="129"/>
      <c r="B110" s="104"/>
      <c r="C110" s="175" t="s">
        <v>156</v>
      </c>
      <c r="D110" s="104"/>
      <c r="E110" s="209"/>
      <c r="F110" s="201"/>
      <c r="G110" s="104"/>
      <c r="H110" s="201"/>
    </row>
    <row r="111" spans="1:8" ht="20.100000000000001" customHeight="1" x14ac:dyDescent="0.25">
      <c r="A111" s="129">
        <v>3.0249999999999999</v>
      </c>
      <c r="B111" s="104"/>
      <c r="C111" s="176" t="s">
        <v>472</v>
      </c>
      <c r="D111" s="177" t="s">
        <v>83</v>
      </c>
      <c r="E111" s="110">
        <v>3521</v>
      </c>
      <c r="F111" s="202"/>
      <c r="G111" s="178"/>
      <c r="H111" s="200"/>
    </row>
    <row r="112" spans="1:8" ht="20.100000000000001" customHeight="1" x14ac:dyDescent="0.25">
      <c r="A112" s="129"/>
      <c r="B112" s="104"/>
      <c r="C112" s="176" t="s">
        <v>381</v>
      </c>
      <c r="D112" s="104"/>
      <c r="E112" s="209"/>
      <c r="F112" s="201"/>
      <c r="G112" s="104"/>
      <c r="H112" s="201"/>
    </row>
    <row r="113" spans="1:8" ht="20.100000000000001" customHeight="1" x14ac:dyDescent="0.25">
      <c r="A113" s="129"/>
      <c r="B113" s="104"/>
      <c r="C113" s="176" t="s">
        <v>473</v>
      </c>
      <c r="D113" s="104"/>
      <c r="E113" s="209"/>
      <c r="F113" s="201"/>
      <c r="G113" s="104"/>
      <c r="H113" s="201"/>
    </row>
    <row r="114" spans="1:8" ht="20.100000000000001" customHeight="1" x14ac:dyDescent="0.25">
      <c r="A114" s="129"/>
      <c r="B114" s="104"/>
      <c r="C114" s="133"/>
      <c r="D114" s="94"/>
      <c r="E114" s="95"/>
      <c r="F114" s="96"/>
      <c r="G114" s="131" t="s">
        <v>23</v>
      </c>
      <c r="H114" s="115">
        <f>SUM(H81:H113)</f>
        <v>0</v>
      </c>
    </row>
    <row r="115" spans="1:8" ht="20.100000000000001" customHeight="1" x14ac:dyDescent="0.25">
      <c r="A115" s="129"/>
      <c r="B115" s="104"/>
      <c r="C115" s="133"/>
      <c r="D115" s="94"/>
      <c r="E115" s="95"/>
      <c r="F115" s="96"/>
      <c r="G115" s="131" t="s">
        <v>24</v>
      </c>
      <c r="H115" s="115">
        <f>H114+H80</f>
        <v>0</v>
      </c>
    </row>
    <row r="116" spans="1:8" ht="20.100000000000001" customHeight="1" x14ac:dyDescent="0.25">
      <c r="A116" s="129"/>
      <c r="B116" s="104"/>
      <c r="C116" s="175" t="s">
        <v>809</v>
      </c>
      <c r="D116" s="104"/>
      <c r="E116" s="209"/>
      <c r="F116" s="201"/>
      <c r="G116" s="104"/>
      <c r="H116" s="201"/>
    </row>
    <row r="117" spans="1:8" ht="20.100000000000001" customHeight="1" x14ac:dyDescent="0.25">
      <c r="A117" s="129"/>
      <c r="B117" s="104"/>
      <c r="C117" s="175" t="s">
        <v>151</v>
      </c>
      <c r="D117" s="104"/>
      <c r="E117" s="209"/>
      <c r="F117" s="201"/>
      <c r="G117" s="104"/>
      <c r="H117" s="201"/>
    </row>
    <row r="118" spans="1:8" ht="20.100000000000001" customHeight="1" x14ac:dyDescent="0.25">
      <c r="A118" s="129">
        <v>3.0259999999999998</v>
      </c>
      <c r="B118" s="104"/>
      <c r="C118" s="176" t="s">
        <v>465</v>
      </c>
      <c r="D118" s="177" t="s">
        <v>20</v>
      </c>
      <c r="E118" s="110">
        <v>1</v>
      </c>
      <c r="F118" s="202"/>
      <c r="G118" s="178"/>
      <c r="H118" s="200"/>
    </row>
    <row r="119" spans="1:8" ht="20.100000000000001" customHeight="1" x14ac:dyDescent="0.25">
      <c r="A119" s="129"/>
      <c r="B119" s="104"/>
      <c r="C119" s="176" t="s">
        <v>152</v>
      </c>
      <c r="D119" s="104"/>
      <c r="E119" s="209"/>
      <c r="F119" s="201"/>
      <c r="G119" s="104"/>
      <c r="H119" s="201"/>
    </row>
    <row r="120" spans="1:8" ht="20.100000000000001" customHeight="1" x14ac:dyDescent="0.25">
      <c r="A120" s="129"/>
      <c r="B120" s="104"/>
      <c r="C120" s="176" t="s">
        <v>101</v>
      </c>
      <c r="D120" s="104"/>
      <c r="E120" s="209"/>
      <c r="F120" s="201"/>
      <c r="G120" s="104"/>
      <c r="H120" s="201"/>
    </row>
    <row r="121" spans="1:8" ht="20.100000000000001" customHeight="1" x14ac:dyDescent="0.25">
      <c r="A121" s="129"/>
      <c r="B121" s="104"/>
      <c r="C121" s="175" t="s">
        <v>155</v>
      </c>
      <c r="D121" s="104"/>
      <c r="E121" s="209"/>
      <c r="F121" s="201"/>
      <c r="G121" s="104"/>
      <c r="H121" s="201"/>
    </row>
    <row r="122" spans="1:8" ht="20.100000000000001" customHeight="1" x14ac:dyDescent="0.25">
      <c r="A122" s="129">
        <v>3.0270000000000001</v>
      </c>
      <c r="B122" s="104"/>
      <c r="C122" s="176" t="s">
        <v>467</v>
      </c>
      <c r="D122" s="177" t="s">
        <v>20</v>
      </c>
      <c r="E122" s="110">
        <v>2.08</v>
      </c>
      <c r="F122" s="202"/>
      <c r="G122" s="176"/>
      <c r="H122" s="200"/>
    </row>
    <row r="123" spans="1:8" ht="20.100000000000001" customHeight="1" x14ac:dyDescent="0.25">
      <c r="A123" s="129"/>
      <c r="B123" s="104"/>
      <c r="C123" s="176" t="s">
        <v>468</v>
      </c>
      <c r="D123" s="104"/>
      <c r="E123" s="209"/>
      <c r="F123" s="201"/>
      <c r="G123" s="176"/>
      <c r="H123" s="201"/>
    </row>
    <row r="124" spans="1:8" ht="20.100000000000001" customHeight="1" x14ac:dyDescent="0.25">
      <c r="A124" s="129"/>
      <c r="B124" s="104"/>
      <c r="C124" s="176" t="s">
        <v>469</v>
      </c>
      <c r="D124" s="104"/>
      <c r="E124" s="209"/>
      <c r="F124" s="201"/>
      <c r="G124" s="104"/>
      <c r="H124" s="201"/>
    </row>
    <row r="125" spans="1:8" ht="20.100000000000001" customHeight="1" x14ac:dyDescent="0.25">
      <c r="A125" s="129">
        <v>3.028</v>
      </c>
      <c r="B125" s="104"/>
      <c r="C125" s="176" t="s">
        <v>467</v>
      </c>
      <c r="D125" s="177" t="s">
        <v>20</v>
      </c>
      <c r="E125" s="110">
        <v>9.5500000000000007</v>
      </c>
      <c r="F125" s="202"/>
      <c r="G125" s="176"/>
      <c r="H125" s="200"/>
    </row>
    <row r="126" spans="1:8" ht="20.100000000000001" customHeight="1" x14ac:dyDescent="0.25">
      <c r="A126" s="129"/>
      <c r="B126" s="104"/>
      <c r="C126" s="176" t="s">
        <v>468</v>
      </c>
      <c r="D126" s="104"/>
      <c r="E126" s="209"/>
      <c r="F126" s="201"/>
      <c r="G126" s="176"/>
      <c r="H126" s="201"/>
    </row>
    <row r="127" spans="1:8" ht="20.100000000000001" customHeight="1" x14ac:dyDescent="0.25">
      <c r="A127" s="129"/>
      <c r="B127" s="104"/>
      <c r="C127" s="176" t="s">
        <v>470</v>
      </c>
      <c r="D127" s="104"/>
      <c r="E127" s="209"/>
      <c r="F127" s="201"/>
      <c r="G127" s="104"/>
      <c r="H127" s="201"/>
    </row>
    <row r="128" spans="1:8" ht="20.100000000000001" customHeight="1" x14ac:dyDescent="0.25">
      <c r="A128" s="129">
        <v>3.0289999999999999</v>
      </c>
      <c r="B128" s="104"/>
      <c r="C128" s="176" t="s">
        <v>467</v>
      </c>
      <c r="D128" s="177" t="s">
        <v>20</v>
      </c>
      <c r="E128" s="110">
        <v>19.84</v>
      </c>
      <c r="F128" s="202"/>
      <c r="G128" s="176"/>
      <c r="H128" s="200"/>
    </row>
    <row r="129" spans="1:8" ht="20.100000000000001" customHeight="1" x14ac:dyDescent="0.25">
      <c r="A129" s="129"/>
      <c r="B129" s="104"/>
      <c r="C129" s="176" t="s">
        <v>468</v>
      </c>
      <c r="D129" s="104"/>
      <c r="E129" s="209"/>
      <c r="F129" s="201"/>
      <c r="G129" s="176"/>
      <c r="H129" s="201"/>
    </row>
    <row r="130" spans="1:8" ht="20.100000000000001" customHeight="1" x14ac:dyDescent="0.25">
      <c r="A130" s="129"/>
      <c r="B130" s="104"/>
      <c r="C130" s="176" t="s">
        <v>471</v>
      </c>
      <c r="D130" s="104"/>
      <c r="E130" s="209"/>
      <c r="F130" s="201"/>
      <c r="G130" s="104"/>
      <c r="H130" s="201"/>
    </row>
    <row r="131" spans="1:8" ht="20.100000000000001" customHeight="1" x14ac:dyDescent="0.25">
      <c r="A131" s="129"/>
      <c r="B131" s="104"/>
      <c r="C131" s="175" t="s">
        <v>156</v>
      </c>
      <c r="D131" s="104"/>
      <c r="E131" s="209"/>
      <c r="F131" s="201"/>
      <c r="G131" s="104"/>
      <c r="H131" s="201"/>
    </row>
    <row r="132" spans="1:8" ht="20.100000000000001" customHeight="1" x14ac:dyDescent="0.25">
      <c r="A132" s="113">
        <v>3.03</v>
      </c>
      <c r="B132" s="104"/>
      <c r="C132" s="176" t="s">
        <v>472</v>
      </c>
      <c r="D132" s="177" t="s">
        <v>83</v>
      </c>
      <c r="E132" s="110">
        <v>3521</v>
      </c>
      <c r="F132" s="202"/>
      <c r="G132" s="178"/>
      <c r="H132" s="200"/>
    </row>
    <row r="133" spans="1:8" ht="20.100000000000001" customHeight="1" x14ac:dyDescent="0.25">
      <c r="A133" s="129"/>
      <c r="B133" s="104"/>
      <c r="C133" s="176" t="s">
        <v>381</v>
      </c>
      <c r="D133" s="104"/>
      <c r="E133" s="209"/>
      <c r="F133" s="201"/>
      <c r="G133" s="104"/>
      <c r="H133" s="201"/>
    </row>
    <row r="134" spans="1:8" ht="20.100000000000001" customHeight="1" x14ac:dyDescent="0.25">
      <c r="A134" s="129"/>
      <c r="B134" s="104"/>
      <c r="C134" s="176" t="s">
        <v>473</v>
      </c>
      <c r="D134" s="104"/>
      <c r="E134" s="209"/>
      <c r="F134" s="201"/>
      <c r="G134" s="104"/>
      <c r="H134" s="201"/>
    </row>
    <row r="135" spans="1:8" ht="20.100000000000001" customHeight="1" x14ac:dyDescent="0.25">
      <c r="A135" s="129"/>
      <c r="B135" s="104"/>
      <c r="C135" s="175" t="s">
        <v>492</v>
      </c>
      <c r="D135" s="104"/>
      <c r="E135" s="209"/>
      <c r="F135" s="201"/>
      <c r="G135" s="104"/>
      <c r="H135" s="201"/>
    </row>
    <row r="136" spans="1:8" ht="20.100000000000001" customHeight="1" x14ac:dyDescent="0.25">
      <c r="A136" s="129"/>
      <c r="B136" s="104"/>
      <c r="C136" s="175" t="s">
        <v>151</v>
      </c>
      <c r="D136" s="104"/>
      <c r="E136" s="209"/>
      <c r="F136" s="201"/>
      <c r="G136" s="104"/>
      <c r="H136" s="201"/>
    </row>
    <row r="137" spans="1:8" ht="20.100000000000001" customHeight="1" x14ac:dyDescent="0.25">
      <c r="A137" s="113">
        <v>3.0310000000000001</v>
      </c>
      <c r="B137" s="104"/>
      <c r="C137" s="176" t="s">
        <v>465</v>
      </c>
      <c r="D137" s="177" t="s">
        <v>20</v>
      </c>
      <c r="E137" s="110">
        <v>1</v>
      </c>
      <c r="F137" s="202"/>
      <c r="G137" s="178"/>
      <c r="H137" s="200"/>
    </row>
    <row r="138" spans="1:8" ht="20.100000000000001" customHeight="1" x14ac:dyDescent="0.25">
      <c r="A138" s="129"/>
      <c r="B138" s="104"/>
      <c r="C138" s="176" t="s">
        <v>152</v>
      </c>
      <c r="D138" s="104"/>
      <c r="E138" s="209"/>
      <c r="F138" s="201"/>
      <c r="G138" s="104"/>
      <c r="H138" s="201"/>
    </row>
    <row r="139" spans="1:8" ht="20.100000000000001" customHeight="1" x14ac:dyDescent="0.25">
      <c r="A139" s="129"/>
      <c r="B139" s="104"/>
      <c r="C139" s="176" t="s">
        <v>101</v>
      </c>
      <c r="D139" s="104"/>
      <c r="E139" s="209"/>
      <c r="F139" s="201"/>
      <c r="G139" s="104"/>
      <c r="H139" s="201"/>
    </row>
    <row r="140" spans="1:8" ht="20.100000000000001" customHeight="1" x14ac:dyDescent="0.25">
      <c r="A140" s="129"/>
      <c r="B140" s="104"/>
      <c r="C140" s="175" t="s">
        <v>155</v>
      </c>
      <c r="D140" s="104"/>
      <c r="E140" s="209"/>
      <c r="F140" s="201"/>
      <c r="G140" s="104"/>
      <c r="H140" s="201"/>
    </row>
    <row r="141" spans="1:8" ht="20.100000000000001" customHeight="1" x14ac:dyDescent="0.25">
      <c r="A141" s="129">
        <v>3.032</v>
      </c>
      <c r="B141" s="104"/>
      <c r="C141" s="176" t="s">
        <v>467</v>
      </c>
      <c r="D141" s="177" t="s">
        <v>20</v>
      </c>
      <c r="E141" s="110">
        <v>2.08</v>
      </c>
      <c r="F141" s="202"/>
      <c r="G141" s="176"/>
      <c r="H141" s="200"/>
    </row>
    <row r="142" spans="1:8" ht="20.100000000000001" customHeight="1" x14ac:dyDescent="0.25">
      <c r="A142" s="129"/>
      <c r="B142" s="104"/>
      <c r="C142" s="176" t="s">
        <v>468</v>
      </c>
      <c r="D142" s="104"/>
      <c r="E142" s="209"/>
      <c r="F142" s="201"/>
      <c r="G142" s="176"/>
      <c r="H142" s="201"/>
    </row>
    <row r="143" spans="1:8" ht="20.100000000000001" customHeight="1" x14ac:dyDescent="0.25">
      <c r="A143" s="129"/>
      <c r="B143" s="104"/>
      <c r="C143" s="176" t="s">
        <v>469</v>
      </c>
      <c r="D143" s="104"/>
      <c r="E143" s="209"/>
      <c r="F143" s="201"/>
      <c r="G143" s="104"/>
      <c r="H143" s="201"/>
    </row>
    <row r="144" spans="1:8" ht="20.100000000000001" customHeight="1" x14ac:dyDescent="0.25">
      <c r="A144" s="129">
        <v>3.0329999999999999</v>
      </c>
      <c r="B144" s="104"/>
      <c r="C144" s="176" t="s">
        <v>467</v>
      </c>
      <c r="D144" s="177" t="s">
        <v>20</v>
      </c>
      <c r="E144" s="110">
        <v>9.5500000000000007</v>
      </c>
      <c r="F144" s="202"/>
      <c r="G144" s="176"/>
      <c r="H144" s="200"/>
    </row>
    <row r="145" spans="1:8" ht="20.100000000000001" customHeight="1" x14ac:dyDescent="0.25">
      <c r="A145" s="129"/>
      <c r="B145" s="104"/>
      <c r="C145" s="176" t="s">
        <v>468</v>
      </c>
      <c r="D145" s="104"/>
      <c r="E145" s="209"/>
      <c r="F145" s="201"/>
      <c r="G145" s="176"/>
      <c r="H145" s="201"/>
    </row>
    <row r="146" spans="1:8" ht="20.100000000000001" customHeight="1" x14ac:dyDescent="0.25">
      <c r="A146" s="129"/>
      <c r="B146" s="104"/>
      <c r="C146" s="176" t="s">
        <v>470</v>
      </c>
      <c r="D146" s="104"/>
      <c r="E146" s="209"/>
      <c r="F146" s="201"/>
      <c r="G146" s="104"/>
      <c r="H146" s="201"/>
    </row>
    <row r="147" spans="1:8" ht="20.100000000000001" customHeight="1" x14ac:dyDescent="0.25">
      <c r="A147" s="129"/>
      <c r="B147" s="104"/>
      <c r="C147" s="133"/>
      <c r="D147" s="105"/>
      <c r="E147" s="110"/>
      <c r="F147" s="202"/>
      <c r="G147" s="102"/>
      <c r="H147" s="200"/>
    </row>
    <row r="148" spans="1:8" ht="20.100000000000001" customHeight="1" x14ac:dyDescent="0.25">
      <c r="A148" s="129"/>
      <c r="B148" s="104"/>
      <c r="C148" s="133"/>
      <c r="D148" s="94"/>
      <c r="E148" s="95"/>
      <c r="F148" s="96"/>
      <c r="G148" s="94"/>
      <c r="H148" s="96"/>
    </row>
    <row r="149" spans="1:8" ht="20.100000000000001" customHeight="1" x14ac:dyDescent="0.25">
      <c r="A149" s="129"/>
      <c r="B149" s="104"/>
      <c r="C149" s="133"/>
      <c r="D149" s="94"/>
      <c r="E149" s="95"/>
      <c r="F149" s="96"/>
      <c r="G149" s="131" t="s">
        <v>23</v>
      </c>
      <c r="H149" s="115">
        <f>SUM(H116:H148)</f>
        <v>0</v>
      </c>
    </row>
    <row r="150" spans="1:8" ht="20.100000000000001" customHeight="1" x14ac:dyDescent="0.25">
      <c r="A150" s="129"/>
      <c r="B150" s="104"/>
      <c r="C150" s="101"/>
      <c r="D150" s="85"/>
      <c r="E150" s="109"/>
      <c r="F150" s="203"/>
      <c r="G150" s="131" t="s">
        <v>24</v>
      </c>
      <c r="H150" s="115">
        <f>H149+H115</f>
        <v>0</v>
      </c>
    </row>
    <row r="151" spans="1:8" ht="20.100000000000001" customHeight="1" x14ac:dyDescent="0.25">
      <c r="A151" s="129">
        <v>3.0339999999999998</v>
      </c>
      <c r="B151" s="104"/>
      <c r="C151" s="176" t="s">
        <v>467</v>
      </c>
      <c r="D151" s="177" t="s">
        <v>20</v>
      </c>
      <c r="E151" s="110">
        <v>19.84</v>
      </c>
      <c r="F151" s="202"/>
      <c r="G151" s="176"/>
      <c r="H151" s="200"/>
    </row>
    <row r="152" spans="1:8" ht="20.100000000000001" customHeight="1" x14ac:dyDescent="0.25">
      <c r="A152" s="129"/>
      <c r="B152" s="104"/>
      <c r="C152" s="176" t="s">
        <v>468</v>
      </c>
      <c r="D152" s="104"/>
      <c r="E152" s="209"/>
      <c r="F152" s="201"/>
      <c r="G152" s="176"/>
      <c r="H152" s="201"/>
    </row>
    <row r="153" spans="1:8" ht="20.100000000000001" customHeight="1" x14ac:dyDescent="0.25">
      <c r="A153" s="129"/>
      <c r="B153" s="104"/>
      <c r="C153" s="176" t="s">
        <v>471</v>
      </c>
      <c r="D153" s="104"/>
      <c r="E153" s="209"/>
      <c r="F153" s="201"/>
      <c r="G153" s="104"/>
      <c r="H153" s="201"/>
    </row>
    <row r="154" spans="1:8" ht="20.100000000000001" customHeight="1" x14ac:dyDescent="0.25">
      <c r="A154" s="129"/>
      <c r="B154" s="104"/>
      <c r="C154" s="175" t="s">
        <v>156</v>
      </c>
      <c r="D154" s="104"/>
      <c r="E154" s="209"/>
      <c r="F154" s="201"/>
      <c r="G154" s="104"/>
      <c r="H154" s="201"/>
    </row>
    <row r="155" spans="1:8" ht="20.100000000000001" customHeight="1" x14ac:dyDescent="0.25">
      <c r="A155" s="129">
        <v>3.0350000000000001</v>
      </c>
      <c r="B155" s="104"/>
      <c r="C155" s="176" t="s">
        <v>472</v>
      </c>
      <c r="D155" s="177" t="s">
        <v>83</v>
      </c>
      <c r="E155" s="110">
        <v>3521</v>
      </c>
      <c r="F155" s="202"/>
      <c r="G155" s="178"/>
      <c r="H155" s="200"/>
    </row>
    <row r="156" spans="1:8" ht="20.100000000000001" customHeight="1" x14ac:dyDescent="0.25">
      <c r="A156" s="129"/>
      <c r="B156" s="104"/>
      <c r="C156" s="176" t="s">
        <v>381</v>
      </c>
      <c r="D156" s="104"/>
      <c r="E156" s="209"/>
      <c r="F156" s="201"/>
      <c r="G156" s="104"/>
      <c r="H156" s="201"/>
    </row>
    <row r="157" spans="1:8" ht="20.100000000000001" customHeight="1" x14ac:dyDescent="0.25">
      <c r="A157" s="129"/>
      <c r="B157" s="104"/>
      <c r="C157" s="176" t="s">
        <v>473</v>
      </c>
      <c r="D157" s="104"/>
      <c r="E157" s="209"/>
      <c r="F157" s="201"/>
      <c r="G157" s="104"/>
      <c r="H157" s="201"/>
    </row>
    <row r="158" spans="1:8" ht="20.100000000000001" customHeight="1" x14ac:dyDescent="0.25">
      <c r="A158" s="129"/>
      <c r="B158" s="104"/>
      <c r="C158" s="175" t="s">
        <v>493</v>
      </c>
      <c r="D158" s="104"/>
      <c r="E158" s="209"/>
      <c r="F158" s="201"/>
      <c r="G158" s="104"/>
      <c r="H158" s="201"/>
    </row>
    <row r="159" spans="1:8" ht="20.100000000000001" customHeight="1" x14ac:dyDescent="0.25">
      <c r="A159" s="129"/>
      <c r="B159" s="104"/>
      <c r="C159" s="175" t="s">
        <v>151</v>
      </c>
      <c r="D159" s="104"/>
      <c r="E159" s="209"/>
      <c r="F159" s="201"/>
      <c r="G159" s="104"/>
      <c r="H159" s="201"/>
    </row>
    <row r="160" spans="1:8" ht="20.100000000000001" customHeight="1" x14ac:dyDescent="0.25">
      <c r="A160" s="129">
        <v>3.036</v>
      </c>
      <c r="B160" s="104"/>
      <c r="C160" s="176" t="s">
        <v>465</v>
      </c>
      <c r="D160" s="177" t="s">
        <v>20</v>
      </c>
      <c r="E160" s="110">
        <v>1</v>
      </c>
      <c r="F160" s="202"/>
      <c r="G160" s="178"/>
      <c r="H160" s="200"/>
    </row>
    <row r="161" spans="1:8" ht="20.100000000000001" customHeight="1" x14ac:dyDescent="0.25">
      <c r="A161" s="129"/>
      <c r="B161" s="104"/>
      <c r="C161" s="176" t="s">
        <v>152</v>
      </c>
      <c r="D161" s="104"/>
      <c r="E161" s="209"/>
      <c r="F161" s="201"/>
      <c r="G161" s="104"/>
      <c r="H161" s="201"/>
    </row>
    <row r="162" spans="1:8" ht="20.100000000000001" customHeight="1" x14ac:dyDescent="0.25">
      <c r="A162" s="129"/>
      <c r="B162" s="104"/>
      <c r="C162" s="176" t="s">
        <v>101</v>
      </c>
      <c r="D162" s="104"/>
      <c r="E162" s="209"/>
      <c r="F162" s="201"/>
      <c r="G162" s="104"/>
      <c r="H162" s="201"/>
    </row>
    <row r="163" spans="1:8" ht="20.100000000000001" customHeight="1" x14ac:dyDescent="0.25">
      <c r="A163" s="129"/>
      <c r="B163" s="104"/>
      <c r="C163" s="175" t="s">
        <v>155</v>
      </c>
      <c r="D163" s="104"/>
      <c r="E163" s="209"/>
      <c r="F163" s="201"/>
      <c r="G163" s="104"/>
      <c r="H163" s="201"/>
    </row>
    <row r="164" spans="1:8" ht="20.100000000000001" customHeight="1" x14ac:dyDescent="0.25">
      <c r="A164" s="129">
        <v>3.0369999999999999</v>
      </c>
      <c r="B164" s="104"/>
      <c r="C164" s="176" t="s">
        <v>467</v>
      </c>
      <c r="D164" s="177" t="s">
        <v>20</v>
      </c>
      <c r="E164" s="110">
        <v>2.08</v>
      </c>
      <c r="F164" s="202"/>
      <c r="G164" s="176"/>
      <c r="H164" s="200"/>
    </row>
    <row r="165" spans="1:8" ht="20.100000000000001" customHeight="1" x14ac:dyDescent="0.25">
      <c r="A165" s="129"/>
      <c r="B165" s="104"/>
      <c r="C165" s="176" t="s">
        <v>468</v>
      </c>
      <c r="D165" s="104"/>
      <c r="E165" s="209"/>
      <c r="F165" s="201"/>
      <c r="G165" s="176"/>
      <c r="H165" s="201"/>
    </row>
    <row r="166" spans="1:8" ht="20.100000000000001" customHeight="1" x14ac:dyDescent="0.25">
      <c r="A166" s="129"/>
      <c r="B166" s="104"/>
      <c r="C166" s="176" t="s">
        <v>469</v>
      </c>
      <c r="D166" s="104"/>
      <c r="E166" s="209"/>
      <c r="F166" s="201"/>
      <c r="G166" s="104"/>
      <c r="H166" s="201"/>
    </row>
    <row r="167" spans="1:8" ht="20.100000000000001" customHeight="1" x14ac:dyDescent="0.25">
      <c r="A167" s="129">
        <v>3.0379999999999998</v>
      </c>
      <c r="B167" s="104"/>
      <c r="C167" s="176" t="s">
        <v>467</v>
      </c>
      <c r="D167" s="177" t="s">
        <v>20</v>
      </c>
      <c r="E167" s="110">
        <v>9.5500000000000007</v>
      </c>
      <c r="F167" s="202"/>
      <c r="G167" s="176"/>
      <c r="H167" s="200"/>
    </row>
    <row r="168" spans="1:8" ht="20.100000000000001" customHeight="1" x14ac:dyDescent="0.25">
      <c r="A168" s="129"/>
      <c r="B168" s="104"/>
      <c r="C168" s="176" t="s">
        <v>468</v>
      </c>
      <c r="D168" s="104"/>
      <c r="E168" s="209"/>
      <c r="F168" s="201"/>
      <c r="G168" s="176"/>
      <c r="H168" s="201"/>
    </row>
    <row r="169" spans="1:8" ht="20.100000000000001" customHeight="1" x14ac:dyDescent="0.25">
      <c r="A169" s="129"/>
      <c r="B169" s="104"/>
      <c r="C169" s="176" t="s">
        <v>470</v>
      </c>
      <c r="D169" s="104"/>
      <c r="E169" s="209"/>
      <c r="F169" s="201"/>
      <c r="G169" s="104"/>
      <c r="H169" s="201"/>
    </row>
    <row r="170" spans="1:8" ht="20.100000000000001" customHeight="1" x14ac:dyDescent="0.25">
      <c r="A170" s="129">
        <v>3.0390000000000001</v>
      </c>
      <c r="B170" s="104"/>
      <c r="C170" s="176" t="s">
        <v>467</v>
      </c>
      <c r="D170" s="177" t="s">
        <v>20</v>
      </c>
      <c r="E170" s="110">
        <v>19.84</v>
      </c>
      <c r="F170" s="202"/>
      <c r="G170" s="176"/>
      <c r="H170" s="200"/>
    </row>
    <row r="171" spans="1:8" ht="20.100000000000001" customHeight="1" x14ac:dyDescent="0.25">
      <c r="A171" s="129"/>
      <c r="B171" s="104"/>
      <c r="C171" s="176" t="s">
        <v>468</v>
      </c>
      <c r="D171" s="104"/>
      <c r="E171" s="209"/>
      <c r="F171" s="201"/>
      <c r="G171" s="176"/>
      <c r="H171" s="201"/>
    </row>
    <row r="172" spans="1:8" ht="20.100000000000001" customHeight="1" x14ac:dyDescent="0.25">
      <c r="A172" s="129"/>
      <c r="B172" s="104"/>
      <c r="C172" s="176" t="s">
        <v>471</v>
      </c>
      <c r="D172" s="104"/>
      <c r="E172" s="209"/>
      <c r="F172" s="201"/>
      <c r="G172" s="104"/>
      <c r="H172" s="201"/>
    </row>
    <row r="173" spans="1:8" ht="20.100000000000001" customHeight="1" x14ac:dyDescent="0.25">
      <c r="A173" s="129"/>
      <c r="B173" s="104"/>
      <c r="C173" s="175" t="s">
        <v>156</v>
      </c>
      <c r="D173" s="104"/>
      <c r="E173" s="209"/>
      <c r="F173" s="201"/>
      <c r="G173" s="104"/>
      <c r="H173" s="201"/>
    </row>
    <row r="174" spans="1:8" ht="20.100000000000001" customHeight="1" x14ac:dyDescent="0.25">
      <c r="A174" s="113">
        <v>3.04</v>
      </c>
      <c r="B174" s="104"/>
      <c r="C174" s="176" t="s">
        <v>472</v>
      </c>
      <c r="D174" s="177" t="s">
        <v>83</v>
      </c>
      <c r="E174" s="110">
        <v>3521</v>
      </c>
      <c r="F174" s="202"/>
      <c r="G174" s="178"/>
      <c r="H174" s="200"/>
    </row>
    <row r="175" spans="1:8" ht="20.100000000000001" customHeight="1" x14ac:dyDescent="0.25">
      <c r="A175" s="129"/>
      <c r="B175" s="104"/>
      <c r="C175" s="176" t="s">
        <v>381</v>
      </c>
      <c r="D175" s="104"/>
      <c r="E175" s="209"/>
      <c r="F175" s="201"/>
      <c r="G175" s="104"/>
      <c r="H175" s="201"/>
    </row>
    <row r="176" spans="1:8" ht="20.100000000000001" customHeight="1" x14ac:dyDescent="0.25">
      <c r="A176" s="129"/>
      <c r="B176" s="104"/>
      <c r="C176" s="176" t="s">
        <v>473</v>
      </c>
      <c r="D176" s="104"/>
      <c r="E176" s="209"/>
      <c r="F176" s="201"/>
      <c r="G176" s="104"/>
      <c r="H176" s="201"/>
    </row>
    <row r="177" spans="1:8" ht="20.100000000000001" customHeight="1" x14ac:dyDescent="0.25">
      <c r="A177" s="129"/>
      <c r="B177" s="104"/>
      <c r="C177" s="175" t="s">
        <v>494</v>
      </c>
      <c r="D177" s="104"/>
      <c r="E177" s="209"/>
      <c r="F177" s="201"/>
      <c r="G177" s="104"/>
      <c r="H177" s="201"/>
    </row>
    <row r="178" spans="1:8" ht="20.100000000000001" customHeight="1" x14ac:dyDescent="0.25">
      <c r="A178" s="129"/>
      <c r="B178" s="104"/>
      <c r="C178" s="175" t="s">
        <v>151</v>
      </c>
      <c r="D178" s="104"/>
      <c r="E178" s="209"/>
      <c r="F178" s="201"/>
      <c r="G178" s="104"/>
      <c r="H178" s="201"/>
    </row>
    <row r="179" spans="1:8" ht="20.100000000000001" customHeight="1" x14ac:dyDescent="0.25">
      <c r="A179" s="113">
        <v>3.0409999999999999</v>
      </c>
      <c r="B179" s="104"/>
      <c r="C179" s="176" t="s">
        <v>465</v>
      </c>
      <c r="D179" s="177" t="s">
        <v>20</v>
      </c>
      <c r="E179" s="110">
        <v>1</v>
      </c>
      <c r="F179" s="202"/>
      <c r="G179" s="178"/>
      <c r="H179" s="200"/>
    </row>
    <row r="180" spans="1:8" ht="20.100000000000001" customHeight="1" x14ac:dyDescent="0.25">
      <c r="A180" s="129"/>
      <c r="B180" s="104"/>
      <c r="C180" s="176" t="s">
        <v>152</v>
      </c>
      <c r="D180" s="104"/>
      <c r="E180" s="209"/>
      <c r="F180" s="201"/>
      <c r="G180" s="104"/>
      <c r="H180" s="201"/>
    </row>
    <row r="181" spans="1:8" ht="20.100000000000001" customHeight="1" x14ac:dyDescent="0.25">
      <c r="A181" s="129"/>
      <c r="B181" s="104"/>
      <c r="C181" s="176" t="s">
        <v>101</v>
      </c>
      <c r="D181" s="104"/>
      <c r="E181" s="209"/>
      <c r="F181" s="201"/>
      <c r="G181" s="104"/>
      <c r="H181" s="201"/>
    </row>
    <row r="182" spans="1:8" ht="20.100000000000001" customHeight="1" x14ac:dyDescent="0.25">
      <c r="A182" s="129"/>
      <c r="B182" s="104"/>
      <c r="C182" s="133"/>
      <c r="D182" s="94"/>
      <c r="E182" s="95"/>
      <c r="F182" s="96"/>
      <c r="G182" s="133"/>
      <c r="H182" s="96"/>
    </row>
    <row r="183" spans="1:8" ht="20.100000000000001" customHeight="1" x14ac:dyDescent="0.25">
      <c r="A183" s="129"/>
      <c r="B183" s="104"/>
      <c r="C183" s="133"/>
      <c r="D183" s="94"/>
      <c r="E183" s="95"/>
      <c r="F183" s="96"/>
      <c r="G183" s="94"/>
      <c r="H183" s="96"/>
    </row>
    <row r="184" spans="1:8" ht="20.100000000000001" customHeight="1" x14ac:dyDescent="0.25">
      <c r="A184" s="129"/>
      <c r="B184" s="104"/>
      <c r="C184" s="101"/>
      <c r="D184" s="94"/>
      <c r="E184" s="95"/>
      <c r="F184" s="96"/>
      <c r="G184" s="131" t="s">
        <v>23</v>
      </c>
      <c r="H184" s="115">
        <f>SUM(H151:H183)</f>
        <v>0</v>
      </c>
    </row>
    <row r="185" spans="1:8" ht="20.100000000000001" customHeight="1" x14ac:dyDescent="0.25">
      <c r="A185" s="129"/>
      <c r="B185" s="104"/>
      <c r="C185" s="133"/>
      <c r="D185" s="105"/>
      <c r="E185" s="110"/>
      <c r="F185" s="202"/>
      <c r="G185" s="131" t="s">
        <v>24</v>
      </c>
      <c r="H185" s="115">
        <f>H184+H150</f>
        <v>0</v>
      </c>
    </row>
    <row r="186" spans="1:8" ht="20.100000000000001" customHeight="1" x14ac:dyDescent="0.25">
      <c r="A186" s="129"/>
      <c r="B186" s="104"/>
      <c r="C186" s="175" t="s">
        <v>155</v>
      </c>
      <c r="D186" s="104"/>
      <c r="E186" s="209"/>
      <c r="F186" s="201"/>
      <c r="G186" s="104"/>
      <c r="H186" s="201"/>
    </row>
    <row r="187" spans="1:8" ht="20.100000000000001" customHeight="1" x14ac:dyDescent="0.25">
      <c r="A187" s="129">
        <v>3.0419999999999998</v>
      </c>
      <c r="B187" s="104"/>
      <c r="C187" s="176" t="s">
        <v>467</v>
      </c>
      <c r="D187" s="177" t="s">
        <v>20</v>
      </c>
      <c r="E187" s="110">
        <v>8.6999999999999993</v>
      </c>
      <c r="F187" s="202"/>
      <c r="G187" s="176"/>
      <c r="H187" s="200"/>
    </row>
    <row r="188" spans="1:8" ht="20.100000000000001" customHeight="1" x14ac:dyDescent="0.25">
      <c r="A188" s="129"/>
      <c r="B188" s="104"/>
      <c r="C188" s="176" t="s">
        <v>468</v>
      </c>
      <c r="D188" s="104"/>
      <c r="E188" s="209"/>
      <c r="F188" s="201"/>
      <c r="G188" s="176"/>
      <c r="H188" s="201"/>
    </row>
    <row r="189" spans="1:8" ht="20.100000000000001" customHeight="1" x14ac:dyDescent="0.25">
      <c r="A189" s="129"/>
      <c r="B189" s="104"/>
      <c r="C189" s="176" t="s">
        <v>469</v>
      </c>
      <c r="D189" s="104"/>
      <c r="E189" s="209"/>
      <c r="F189" s="201"/>
      <c r="G189" s="104"/>
      <c r="H189" s="201"/>
    </row>
    <row r="190" spans="1:8" ht="20.100000000000001" customHeight="1" x14ac:dyDescent="0.25">
      <c r="A190" s="129">
        <v>3.0430000000000001</v>
      </c>
      <c r="B190" s="104"/>
      <c r="C190" s="176" t="s">
        <v>467</v>
      </c>
      <c r="D190" s="177" t="s">
        <v>20</v>
      </c>
      <c r="E190" s="110">
        <v>14.3</v>
      </c>
      <c r="F190" s="202"/>
      <c r="G190" s="176"/>
      <c r="H190" s="200"/>
    </row>
    <row r="191" spans="1:8" ht="20.100000000000001" customHeight="1" x14ac:dyDescent="0.25">
      <c r="A191" s="129"/>
      <c r="B191" s="104"/>
      <c r="C191" s="176" t="s">
        <v>468</v>
      </c>
      <c r="D191" s="104"/>
      <c r="E191" s="209"/>
      <c r="F191" s="201"/>
      <c r="G191" s="176"/>
      <c r="H191" s="201"/>
    </row>
    <row r="192" spans="1:8" ht="20.100000000000001" customHeight="1" x14ac:dyDescent="0.25">
      <c r="A192" s="129"/>
      <c r="B192" s="104"/>
      <c r="C192" s="176" t="s">
        <v>470</v>
      </c>
      <c r="D192" s="104"/>
      <c r="E192" s="209"/>
      <c r="F192" s="201"/>
      <c r="G192" s="104"/>
      <c r="H192" s="201"/>
    </row>
    <row r="193" spans="1:8" ht="20.100000000000001" customHeight="1" x14ac:dyDescent="0.25">
      <c r="A193" s="129">
        <v>3.044</v>
      </c>
      <c r="B193" s="104"/>
      <c r="C193" s="176" t="s">
        <v>467</v>
      </c>
      <c r="D193" s="177" t="s">
        <v>20</v>
      </c>
      <c r="E193" s="110">
        <v>59.36</v>
      </c>
      <c r="F193" s="202"/>
      <c r="G193" s="176"/>
      <c r="H193" s="200"/>
    </row>
    <row r="194" spans="1:8" ht="20.100000000000001" customHeight="1" x14ac:dyDescent="0.25">
      <c r="A194" s="129"/>
      <c r="B194" s="104"/>
      <c r="C194" s="176" t="s">
        <v>468</v>
      </c>
      <c r="D194" s="104"/>
      <c r="E194" s="209"/>
      <c r="F194" s="201"/>
      <c r="G194" s="176"/>
      <c r="H194" s="201"/>
    </row>
    <row r="195" spans="1:8" ht="20.100000000000001" customHeight="1" x14ac:dyDescent="0.25">
      <c r="A195" s="129"/>
      <c r="B195" s="104"/>
      <c r="C195" s="176" t="s">
        <v>471</v>
      </c>
      <c r="D195" s="104"/>
      <c r="E195" s="209"/>
      <c r="F195" s="201"/>
      <c r="G195" s="104"/>
      <c r="H195" s="201"/>
    </row>
    <row r="196" spans="1:8" ht="20.100000000000001" customHeight="1" x14ac:dyDescent="0.25">
      <c r="A196" s="129"/>
      <c r="B196" s="104"/>
      <c r="C196" s="175" t="s">
        <v>156</v>
      </c>
      <c r="D196" s="104"/>
      <c r="E196" s="209"/>
      <c r="F196" s="201"/>
      <c r="G196" s="104"/>
      <c r="H196" s="201"/>
    </row>
    <row r="197" spans="1:8" ht="20.100000000000001" customHeight="1" x14ac:dyDescent="0.25">
      <c r="A197" s="129">
        <v>3.0449999999999999</v>
      </c>
      <c r="B197" s="104"/>
      <c r="C197" s="176" t="s">
        <v>472</v>
      </c>
      <c r="D197" s="177" t="s">
        <v>83</v>
      </c>
      <c r="E197" s="110">
        <v>9757</v>
      </c>
      <c r="F197" s="202"/>
      <c r="G197" s="178"/>
      <c r="H197" s="200"/>
    </row>
    <row r="198" spans="1:8" ht="20.100000000000001" customHeight="1" x14ac:dyDescent="0.25">
      <c r="A198" s="129"/>
      <c r="B198" s="104"/>
      <c r="C198" s="176" t="s">
        <v>381</v>
      </c>
      <c r="D198" s="104"/>
      <c r="E198" s="209"/>
      <c r="F198" s="201"/>
      <c r="G198" s="104"/>
      <c r="H198" s="201"/>
    </row>
    <row r="199" spans="1:8" ht="20.100000000000001" customHeight="1" x14ac:dyDescent="0.25">
      <c r="A199" s="129"/>
      <c r="B199" s="104"/>
      <c r="C199" s="176" t="s">
        <v>473</v>
      </c>
      <c r="D199" s="104"/>
      <c r="E199" s="209"/>
      <c r="F199" s="201"/>
      <c r="G199" s="104"/>
      <c r="H199" s="201"/>
    </row>
    <row r="200" spans="1:8" ht="20.100000000000001" customHeight="1" x14ac:dyDescent="0.25">
      <c r="A200" s="129"/>
      <c r="B200" s="104"/>
      <c r="C200" s="175" t="s">
        <v>495</v>
      </c>
      <c r="D200" s="104"/>
      <c r="E200" s="209"/>
      <c r="F200" s="201"/>
      <c r="G200" s="104"/>
      <c r="H200" s="201"/>
    </row>
    <row r="201" spans="1:8" ht="20.100000000000001" customHeight="1" x14ac:dyDescent="0.25">
      <c r="A201" s="129"/>
      <c r="B201" s="104"/>
      <c r="C201" s="175" t="s">
        <v>155</v>
      </c>
      <c r="D201" s="104"/>
      <c r="E201" s="209"/>
      <c r="F201" s="201"/>
      <c r="G201" s="104"/>
      <c r="H201" s="201"/>
    </row>
    <row r="202" spans="1:8" ht="20.100000000000001" customHeight="1" x14ac:dyDescent="0.25">
      <c r="A202" s="129">
        <v>3.0459999999999998</v>
      </c>
      <c r="B202" s="104"/>
      <c r="C202" s="176" t="s">
        <v>467</v>
      </c>
      <c r="D202" s="177" t="s">
        <v>20</v>
      </c>
      <c r="E202" s="110">
        <v>8.6999999999999993</v>
      </c>
      <c r="F202" s="202"/>
      <c r="G202" s="176"/>
      <c r="H202" s="200"/>
    </row>
    <row r="203" spans="1:8" ht="20.100000000000001" customHeight="1" x14ac:dyDescent="0.25">
      <c r="A203" s="129"/>
      <c r="B203" s="104"/>
      <c r="C203" s="176" t="s">
        <v>468</v>
      </c>
      <c r="D203" s="104"/>
      <c r="E203" s="209"/>
      <c r="F203" s="201"/>
      <c r="G203" s="176"/>
      <c r="H203" s="201"/>
    </row>
    <row r="204" spans="1:8" ht="20.100000000000001" customHeight="1" x14ac:dyDescent="0.25">
      <c r="A204" s="129"/>
      <c r="B204" s="104"/>
      <c r="C204" s="176" t="s">
        <v>469</v>
      </c>
      <c r="D204" s="104"/>
      <c r="E204" s="209"/>
      <c r="F204" s="201"/>
      <c r="G204" s="104"/>
      <c r="H204" s="201"/>
    </row>
    <row r="205" spans="1:8" ht="20.100000000000001" customHeight="1" x14ac:dyDescent="0.25">
      <c r="A205" s="129">
        <v>3.0470000000000002</v>
      </c>
      <c r="B205" s="104"/>
      <c r="C205" s="176" t="s">
        <v>467</v>
      </c>
      <c r="D205" s="177" t="s">
        <v>20</v>
      </c>
      <c r="E205" s="110">
        <v>14.3</v>
      </c>
      <c r="F205" s="202"/>
      <c r="G205" s="176"/>
      <c r="H205" s="200"/>
    </row>
    <row r="206" spans="1:8" ht="20.100000000000001" customHeight="1" x14ac:dyDescent="0.25">
      <c r="A206" s="129"/>
      <c r="B206" s="104"/>
      <c r="C206" s="176" t="s">
        <v>468</v>
      </c>
      <c r="D206" s="104"/>
      <c r="E206" s="209"/>
      <c r="F206" s="201"/>
      <c r="G206" s="176"/>
      <c r="H206" s="201"/>
    </row>
    <row r="207" spans="1:8" ht="20.100000000000001" customHeight="1" x14ac:dyDescent="0.25">
      <c r="A207" s="129"/>
      <c r="B207" s="104"/>
      <c r="C207" s="176" t="s">
        <v>470</v>
      </c>
      <c r="D207" s="104"/>
      <c r="E207" s="209"/>
      <c r="F207" s="201"/>
      <c r="G207" s="104"/>
      <c r="H207" s="201"/>
    </row>
    <row r="208" spans="1:8" ht="20.100000000000001" customHeight="1" x14ac:dyDescent="0.25">
      <c r="A208" s="129">
        <v>3.048</v>
      </c>
      <c r="B208" s="104"/>
      <c r="C208" s="176" t="s">
        <v>467</v>
      </c>
      <c r="D208" s="177" t="s">
        <v>20</v>
      </c>
      <c r="E208" s="110">
        <v>59.36</v>
      </c>
      <c r="F208" s="202"/>
      <c r="G208" s="176"/>
      <c r="H208" s="200"/>
    </row>
    <row r="209" spans="1:8" ht="20.100000000000001" customHeight="1" x14ac:dyDescent="0.25">
      <c r="A209" s="129"/>
      <c r="B209" s="104"/>
      <c r="C209" s="176" t="s">
        <v>468</v>
      </c>
      <c r="D209" s="104"/>
      <c r="E209" s="209"/>
      <c r="F209" s="201"/>
      <c r="G209" s="176"/>
      <c r="H209" s="201"/>
    </row>
    <row r="210" spans="1:8" ht="20.100000000000001" customHeight="1" x14ac:dyDescent="0.25">
      <c r="A210" s="129"/>
      <c r="B210" s="104"/>
      <c r="C210" s="176" t="s">
        <v>471</v>
      </c>
      <c r="D210" s="104"/>
      <c r="E210" s="209"/>
      <c r="F210" s="201"/>
      <c r="G210" s="104"/>
      <c r="H210" s="201"/>
    </row>
    <row r="211" spans="1:8" ht="20.100000000000001" customHeight="1" x14ac:dyDescent="0.25">
      <c r="A211" s="129"/>
      <c r="B211" s="104"/>
      <c r="C211" s="175" t="s">
        <v>156</v>
      </c>
      <c r="D211" s="104"/>
      <c r="E211" s="209"/>
      <c r="F211" s="201"/>
      <c r="G211" s="104"/>
      <c r="H211" s="201"/>
    </row>
    <row r="212" spans="1:8" ht="20.100000000000001" customHeight="1" x14ac:dyDescent="0.25">
      <c r="A212" s="129">
        <v>3.0489999999999999</v>
      </c>
      <c r="B212" s="104"/>
      <c r="C212" s="176" t="s">
        <v>472</v>
      </c>
      <c r="D212" s="177" t="s">
        <v>83</v>
      </c>
      <c r="E212" s="110">
        <v>9757</v>
      </c>
      <c r="F212" s="202"/>
      <c r="G212" s="178"/>
      <c r="H212" s="200"/>
    </row>
    <row r="213" spans="1:8" ht="20.100000000000001" customHeight="1" x14ac:dyDescent="0.25">
      <c r="A213" s="129"/>
      <c r="B213" s="104"/>
      <c r="C213" s="176" t="s">
        <v>381</v>
      </c>
      <c r="D213" s="104"/>
      <c r="E213" s="209"/>
      <c r="F213" s="201"/>
      <c r="G213" s="104"/>
      <c r="H213" s="201"/>
    </row>
    <row r="214" spans="1:8" ht="20.100000000000001" customHeight="1" x14ac:dyDescent="0.25">
      <c r="A214" s="129"/>
      <c r="B214" s="104"/>
      <c r="C214" s="176" t="s">
        <v>473</v>
      </c>
      <c r="D214" s="104"/>
      <c r="E214" s="209"/>
      <c r="F214" s="201"/>
      <c r="G214" s="104"/>
      <c r="H214" s="201"/>
    </row>
    <row r="215" spans="1:8" ht="20.100000000000001" customHeight="1" x14ac:dyDescent="0.25">
      <c r="A215" s="129"/>
      <c r="B215" s="104"/>
      <c r="C215" s="133"/>
      <c r="D215" s="105"/>
      <c r="E215" s="110"/>
      <c r="F215" s="202"/>
      <c r="G215" s="102"/>
      <c r="H215" s="200"/>
    </row>
    <row r="216" spans="1:8" ht="20.100000000000001" customHeight="1" x14ac:dyDescent="0.25">
      <c r="A216" s="129"/>
      <c r="B216" s="104"/>
      <c r="C216" s="133"/>
      <c r="D216" s="94"/>
      <c r="E216" s="95"/>
      <c r="F216" s="96"/>
      <c r="G216" s="94"/>
      <c r="H216" s="96"/>
    </row>
    <row r="217" spans="1:8" ht="20.100000000000001" customHeight="1" x14ac:dyDescent="0.25">
      <c r="A217" s="129"/>
      <c r="B217" s="104"/>
      <c r="C217" s="133"/>
      <c r="D217" s="94"/>
      <c r="E217" s="95"/>
      <c r="F217" s="96"/>
      <c r="G217" s="94"/>
      <c r="H217" s="96"/>
    </row>
    <row r="218" spans="1:8" ht="20.100000000000001" customHeight="1" x14ac:dyDescent="0.25">
      <c r="A218" s="129"/>
      <c r="B218" s="104"/>
      <c r="C218" s="133"/>
      <c r="D218" s="105"/>
      <c r="E218" s="110"/>
      <c r="F218" s="202"/>
      <c r="G218" s="133"/>
      <c r="H218" s="200"/>
    </row>
    <row r="219" spans="1:8" ht="20.100000000000001" customHeight="1" x14ac:dyDescent="0.25">
      <c r="A219" s="129"/>
      <c r="B219" s="104"/>
      <c r="C219" s="133"/>
      <c r="D219" s="94"/>
      <c r="E219" s="95"/>
      <c r="F219" s="96"/>
      <c r="G219" s="131" t="s">
        <v>23</v>
      </c>
      <c r="H219" s="115">
        <f>SUM(H186:H218)</f>
        <v>0</v>
      </c>
    </row>
    <row r="220" spans="1:8" ht="20.100000000000001" customHeight="1" x14ac:dyDescent="0.25">
      <c r="A220" s="129"/>
      <c r="B220" s="104"/>
      <c r="C220" s="133"/>
      <c r="D220" s="105"/>
      <c r="E220" s="110"/>
      <c r="F220" s="202"/>
      <c r="G220" s="131" t="s">
        <v>24</v>
      </c>
      <c r="H220" s="115">
        <f>H219+H185</f>
        <v>0</v>
      </c>
    </row>
    <row r="221" spans="1:8" ht="20.100000000000001" customHeight="1" x14ac:dyDescent="0.25">
      <c r="A221" s="129"/>
      <c r="B221" s="104"/>
      <c r="C221" s="175" t="s">
        <v>496</v>
      </c>
      <c r="D221" s="104"/>
      <c r="E221" s="209"/>
      <c r="F221" s="201"/>
      <c r="G221" s="104"/>
      <c r="H221" s="201"/>
    </row>
    <row r="222" spans="1:8" ht="20.100000000000001" customHeight="1" x14ac:dyDescent="0.25">
      <c r="A222" s="129"/>
      <c r="B222" s="104"/>
      <c r="C222" s="175" t="s">
        <v>151</v>
      </c>
      <c r="D222" s="104"/>
      <c r="E222" s="209"/>
      <c r="F222" s="201"/>
      <c r="G222" s="104"/>
      <c r="H222" s="201"/>
    </row>
    <row r="223" spans="1:8" ht="20.100000000000001" customHeight="1" x14ac:dyDescent="0.25">
      <c r="A223" s="113">
        <v>3.05</v>
      </c>
      <c r="B223" s="104"/>
      <c r="C223" s="176" t="s">
        <v>465</v>
      </c>
      <c r="D223" s="177" t="s">
        <v>20</v>
      </c>
      <c r="E223" s="110">
        <v>1</v>
      </c>
      <c r="F223" s="202"/>
      <c r="G223" s="178"/>
      <c r="H223" s="200"/>
    </row>
    <row r="224" spans="1:8" ht="20.100000000000001" customHeight="1" x14ac:dyDescent="0.25">
      <c r="A224" s="129"/>
      <c r="B224" s="104"/>
      <c r="C224" s="176" t="s">
        <v>152</v>
      </c>
      <c r="D224" s="104"/>
      <c r="E224" s="209"/>
      <c r="F224" s="201"/>
      <c r="G224" s="104"/>
      <c r="H224" s="201"/>
    </row>
    <row r="225" spans="1:8" ht="20.100000000000001" customHeight="1" x14ac:dyDescent="0.25">
      <c r="A225" s="129"/>
      <c r="B225" s="104"/>
      <c r="C225" s="176" t="s">
        <v>101</v>
      </c>
      <c r="D225" s="104"/>
      <c r="E225" s="209"/>
      <c r="F225" s="201"/>
      <c r="G225" s="104"/>
      <c r="H225" s="201"/>
    </row>
    <row r="226" spans="1:8" ht="20.100000000000001" customHeight="1" x14ac:dyDescent="0.25">
      <c r="A226" s="129"/>
      <c r="B226" s="104"/>
      <c r="C226" s="175" t="s">
        <v>155</v>
      </c>
      <c r="D226" s="104"/>
      <c r="E226" s="209"/>
      <c r="F226" s="201"/>
      <c r="G226" s="104"/>
      <c r="H226" s="201"/>
    </row>
    <row r="227" spans="1:8" ht="20.100000000000001" customHeight="1" x14ac:dyDescent="0.25">
      <c r="A227" s="113">
        <v>3.0510000000000002</v>
      </c>
      <c r="B227" s="104"/>
      <c r="C227" s="176" t="s">
        <v>467</v>
      </c>
      <c r="D227" s="177" t="s">
        <v>20</v>
      </c>
      <c r="E227" s="110">
        <v>8.6999999999999993</v>
      </c>
      <c r="F227" s="202"/>
      <c r="G227" s="176"/>
      <c r="H227" s="200"/>
    </row>
    <row r="228" spans="1:8" ht="20.100000000000001" customHeight="1" x14ac:dyDescent="0.25">
      <c r="A228" s="129"/>
      <c r="B228" s="104"/>
      <c r="C228" s="176" t="s">
        <v>468</v>
      </c>
      <c r="D228" s="104"/>
      <c r="E228" s="209"/>
      <c r="F228" s="201"/>
      <c r="G228" s="176"/>
      <c r="H228" s="201"/>
    </row>
    <row r="229" spans="1:8" ht="20.100000000000001" customHeight="1" x14ac:dyDescent="0.25">
      <c r="A229" s="129"/>
      <c r="B229" s="104"/>
      <c r="C229" s="176" t="s">
        <v>469</v>
      </c>
      <c r="D229" s="104"/>
      <c r="E229" s="209"/>
      <c r="F229" s="201"/>
      <c r="G229" s="104"/>
      <c r="H229" s="201"/>
    </row>
    <row r="230" spans="1:8" ht="20.100000000000001" customHeight="1" x14ac:dyDescent="0.25">
      <c r="A230" s="129">
        <v>3.052</v>
      </c>
      <c r="B230" s="104"/>
      <c r="C230" s="176" t="s">
        <v>467</v>
      </c>
      <c r="D230" s="177" t="s">
        <v>20</v>
      </c>
      <c r="E230" s="110">
        <v>14.3</v>
      </c>
      <c r="F230" s="202"/>
      <c r="G230" s="176"/>
      <c r="H230" s="200"/>
    </row>
    <row r="231" spans="1:8" ht="20.100000000000001" customHeight="1" x14ac:dyDescent="0.25">
      <c r="A231" s="129"/>
      <c r="B231" s="104"/>
      <c r="C231" s="176" t="s">
        <v>468</v>
      </c>
      <c r="D231" s="104"/>
      <c r="E231" s="209"/>
      <c r="F231" s="201"/>
      <c r="G231" s="176"/>
      <c r="H231" s="201"/>
    </row>
    <row r="232" spans="1:8" ht="20.100000000000001" customHeight="1" x14ac:dyDescent="0.25">
      <c r="A232" s="129"/>
      <c r="B232" s="104"/>
      <c r="C232" s="176" t="s">
        <v>470</v>
      </c>
      <c r="D232" s="104"/>
      <c r="E232" s="209"/>
      <c r="F232" s="201"/>
      <c r="G232" s="104"/>
      <c r="H232" s="201"/>
    </row>
    <row r="233" spans="1:8" ht="20.100000000000001" customHeight="1" x14ac:dyDescent="0.25">
      <c r="A233" s="129">
        <v>3.0529999999999999</v>
      </c>
      <c r="B233" s="104"/>
      <c r="C233" s="176" t="s">
        <v>467</v>
      </c>
      <c r="D233" s="177" t="s">
        <v>20</v>
      </c>
      <c r="E233" s="110">
        <v>59.36</v>
      </c>
      <c r="F233" s="202"/>
      <c r="G233" s="176"/>
      <c r="H233" s="200"/>
    </row>
    <row r="234" spans="1:8" ht="20.100000000000001" customHeight="1" x14ac:dyDescent="0.25">
      <c r="A234" s="129"/>
      <c r="B234" s="104"/>
      <c r="C234" s="176" t="s">
        <v>468</v>
      </c>
      <c r="D234" s="104"/>
      <c r="E234" s="209"/>
      <c r="F234" s="201"/>
      <c r="G234" s="176"/>
      <c r="H234" s="201"/>
    </row>
    <row r="235" spans="1:8" ht="20.100000000000001" customHeight="1" x14ac:dyDescent="0.25">
      <c r="A235" s="129"/>
      <c r="B235" s="104"/>
      <c r="C235" s="176" t="s">
        <v>471</v>
      </c>
      <c r="D235" s="104"/>
      <c r="E235" s="209"/>
      <c r="F235" s="201"/>
      <c r="G235" s="104"/>
      <c r="H235" s="201"/>
    </row>
    <row r="236" spans="1:8" ht="20.100000000000001" customHeight="1" x14ac:dyDescent="0.25">
      <c r="A236" s="129"/>
      <c r="B236" s="104"/>
      <c r="C236" s="175" t="s">
        <v>156</v>
      </c>
      <c r="D236" s="104"/>
      <c r="E236" s="209"/>
      <c r="F236" s="201"/>
      <c r="G236" s="104"/>
      <c r="H236" s="201"/>
    </row>
    <row r="237" spans="1:8" ht="20.100000000000001" customHeight="1" x14ac:dyDescent="0.25">
      <c r="A237" s="129">
        <v>3.0539999999999998</v>
      </c>
      <c r="B237" s="104"/>
      <c r="C237" s="176" t="s">
        <v>472</v>
      </c>
      <c r="D237" s="177" t="s">
        <v>83</v>
      </c>
      <c r="E237" s="110">
        <v>9757</v>
      </c>
      <c r="F237" s="202"/>
      <c r="G237" s="178"/>
      <c r="H237" s="200"/>
    </row>
    <row r="238" spans="1:8" ht="20.100000000000001" customHeight="1" x14ac:dyDescent="0.25">
      <c r="A238" s="129"/>
      <c r="B238" s="104"/>
      <c r="C238" s="176" t="s">
        <v>381</v>
      </c>
      <c r="D238" s="104"/>
      <c r="E238" s="209"/>
      <c r="F238" s="201"/>
      <c r="G238" s="104"/>
      <c r="H238" s="201"/>
    </row>
    <row r="239" spans="1:8" ht="20.100000000000001" customHeight="1" x14ac:dyDescent="0.25">
      <c r="A239" s="129"/>
      <c r="B239" s="104"/>
      <c r="C239" s="176" t="s">
        <v>473</v>
      </c>
      <c r="D239" s="104"/>
      <c r="E239" s="209"/>
      <c r="F239" s="201"/>
      <c r="G239" s="104"/>
      <c r="H239" s="201"/>
    </row>
    <row r="240" spans="1:8" ht="20.100000000000001" customHeight="1" x14ac:dyDescent="0.25">
      <c r="A240" s="129"/>
      <c r="B240" s="104"/>
      <c r="C240" s="180"/>
      <c r="D240" s="104"/>
      <c r="E240" s="209"/>
      <c r="F240" s="201"/>
      <c r="G240" s="104"/>
      <c r="H240" s="215"/>
    </row>
    <row r="241" spans="1:8" ht="20.100000000000001" customHeight="1" x14ac:dyDescent="0.25">
      <c r="A241" s="129"/>
      <c r="B241" s="128"/>
      <c r="C241" s="133"/>
      <c r="D241" s="94"/>
      <c r="E241" s="95"/>
      <c r="F241" s="96"/>
      <c r="G241" s="94"/>
      <c r="H241" s="96"/>
    </row>
    <row r="242" spans="1:8" ht="20.100000000000001" customHeight="1" x14ac:dyDescent="0.25">
      <c r="A242" s="129"/>
      <c r="B242" s="128"/>
      <c r="C242" s="133"/>
      <c r="D242" s="94"/>
      <c r="E242" s="95"/>
      <c r="F242" s="96"/>
      <c r="G242" s="94"/>
      <c r="H242" s="96"/>
    </row>
    <row r="243" spans="1:8" ht="20.100000000000001" customHeight="1" x14ac:dyDescent="0.25">
      <c r="A243" s="129"/>
      <c r="B243" s="128"/>
      <c r="C243" s="130"/>
      <c r="D243" s="85"/>
      <c r="E243" s="109"/>
      <c r="F243" s="203"/>
      <c r="G243" s="91"/>
      <c r="H243" s="114"/>
    </row>
    <row r="244" spans="1:8" ht="20.100000000000001" customHeight="1" x14ac:dyDescent="0.25">
      <c r="A244" s="129"/>
      <c r="B244" s="128"/>
      <c r="C244" s="104"/>
      <c r="D244" s="85"/>
      <c r="E244" s="109"/>
      <c r="F244" s="203"/>
      <c r="G244" s="131"/>
      <c r="H244" s="115"/>
    </row>
    <row r="245" spans="1:8" ht="20.100000000000001" customHeight="1" x14ac:dyDescent="0.25">
      <c r="A245" s="129"/>
      <c r="B245" s="128"/>
      <c r="C245" s="104"/>
      <c r="D245" s="85"/>
      <c r="E245" s="109"/>
      <c r="F245" s="203"/>
      <c r="G245" s="131"/>
      <c r="H245" s="115"/>
    </row>
    <row r="246" spans="1:8" ht="20.100000000000001" customHeight="1" x14ac:dyDescent="0.25">
      <c r="A246" s="129"/>
      <c r="B246" s="128"/>
      <c r="C246" s="103"/>
      <c r="D246" s="85"/>
      <c r="E246" s="109"/>
      <c r="F246" s="203"/>
      <c r="G246" s="91"/>
      <c r="H246" s="114"/>
    </row>
    <row r="247" spans="1:8" ht="20.100000000000001" customHeight="1" x14ac:dyDescent="0.25">
      <c r="A247" s="129"/>
      <c r="B247" s="128"/>
      <c r="C247" s="101"/>
      <c r="D247" s="94"/>
      <c r="E247" s="95"/>
      <c r="F247" s="96"/>
      <c r="G247" s="94"/>
      <c r="H247" s="96"/>
    </row>
    <row r="248" spans="1:8" ht="20.100000000000001" customHeight="1" x14ac:dyDescent="0.25">
      <c r="A248" s="129"/>
      <c r="B248" s="128"/>
      <c r="C248" s="133"/>
      <c r="D248" s="105"/>
      <c r="E248" s="110"/>
      <c r="F248" s="202"/>
      <c r="G248" s="133"/>
      <c r="H248" s="200"/>
    </row>
    <row r="249" spans="1:8" ht="20.100000000000001" customHeight="1" x14ac:dyDescent="0.25">
      <c r="A249" s="104"/>
      <c r="B249" s="128"/>
      <c r="C249" s="133"/>
      <c r="D249" s="94"/>
      <c r="E249" s="95"/>
      <c r="F249" s="96"/>
      <c r="G249" s="133"/>
      <c r="H249" s="96"/>
    </row>
    <row r="250" spans="1:8" ht="20.100000000000001" customHeight="1" x14ac:dyDescent="0.25">
      <c r="A250" s="104"/>
      <c r="B250" s="128"/>
      <c r="C250" s="133"/>
      <c r="D250" s="94"/>
      <c r="E250" s="95"/>
      <c r="F250" s="96"/>
      <c r="G250" s="94"/>
      <c r="H250" s="96"/>
    </row>
    <row r="251" spans="1:8" s="92" customFormat="1" ht="20.100000000000001" customHeight="1" x14ac:dyDescent="0.25">
      <c r="A251" s="108"/>
      <c r="B251" s="128"/>
      <c r="C251" s="133"/>
      <c r="D251" s="94"/>
      <c r="E251" s="95"/>
      <c r="F251" s="96"/>
      <c r="G251" s="94"/>
      <c r="H251" s="96"/>
    </row>
    <row r="252" spans="1:8" ht="20.100000000000001" customHeight="1" x14ac:dyDescent="0.25">
      <c r="A252" s="104"/>
      <c r="B252" s="128"/>
      <c r="C252" s="101"/>
      <c r="D252" s="94"/>
      <c r="E252" s="95"/>
      <c r="F252" s="96"/>
      <c r="G252" s="94"/>
      <c r="H252" s="96"/>
    </row>
    <row r="253" spans="1:8" ht="20.100000000000001" customHeight="1" x14ac:dyDescent="0.25">
      <c r="A253" s="104"/>
      <c r="B253" s="128"/>
      <c r="C253" s="133"/>
      <c r="D253" s="105"/>
      <c r="E253" s="110"/>
      <c r="F253" s="202"/>
      <c r="G253" s="102"/>
      <c r="H253" s="200"/>
    </row>
    <row r="254" spans="1:8" ht="20.100000000000001" customHeight="1" x14ac:dyDescent="0.25">
      <c r="A254" s="104"/>
      <c r="B254" s="128"/>
      <c r="C254" s="133"/>
      <c r="D254" s="94"/>
      <c r="E254" s="95"/>
      <c r="F254" s="96"/>
      <c r="G254" s="131" t="s">
        <v>23</v>
      </c>
      <c r="H254" s="115">
        <f>SUM(H221:H253)</f>
        <v>0</v>
      </c>
    </row>
    <row r="255" spans="1:8" ht="20.100000000000001" customHeight="1" x14ac:dyDescent="0.25">
      <c r="A255" s="104"/>
      <c r="B255" s="128"/>
      <c r="C255" s="133"/>
      <c r="D255" s="94"/>
      <c r="E255" s="95"/>
      <c r="F255" s="96"/>
      <c r="G255" s="131" t="s">
        <v>24</v>
      </c>
      <c r="H255" s="115">
        <f>H254+H220</f>
        <v>0</v>
      </c>
    </row>
    <row r="256" spans="1:8" ht="20.100000000000001" customHeight="1" x14ac:dyDescent="0.25">
      <c r="H256" s="97"/>
    </row>
    <row r="257" spans="8:8" ht="20.100000000000001" customHeight="1" x14ac:dyDescent="0.25">
      <c r="H257" s="97"/>
    </row>
    <row r="258" spans="8:8" ht="20.100000000000001" customHeight="1" x14ac:dyDescent="0.25">
      <c r="H258" s="97"/>
    </row>
    <row r="259" spans="8:8" ht="20.100000000000001" customHeight="1" x14ac:dyDescent="0.25">
      <c r="H259" s="97"/>
    </row>
    <row r="260" spans="8:8" ht="20.100000000000001" customHeight="1" x14ac:dyDescent="0.25">
      <c r="H260" s="97"/>
    </row>
    <row r="261" spans="8:8" ht="20.100000000000001" customHeight="1" x14ac:dyDescent="0.25">
      <c r="H261" s="97"/>
    </row>
    <row r="262" spans="8:8" ht="20.100000000000001" customHeight="1" x14ac:dyDescent="0.25">
      <c r="H262" s="97"/>
    </row>
    <row r="263" spans="8:8" ht="20.100000000000001" customHeight="1" x14ac:dyDescent="0.25">
      <c r="H263" s="97"/>
    </row>
    <row r="264" spans="8:8" ht="20.100000000000001" customHeight="1" x14ac:dyDescent="0.25">
      <c r="H264" s="97"/>
    </row>
    <row r="265" spans="8:8" ht="20.100000000000001" customHeight="1" x14ac:dyDescent="0.25">
      <c r="H265" s="97"/>
    </row>
    <row r="266" spans="8:8" ht="20.100000000000001" customHeight="1" x14ac:dyDescent="0.25">
      <c r="H266" s="97"/>
    </row>
    <row r="267" spans="8:8" ht="20.100000000000001" customHeight="1" x14ac:dyDescent="0.25">
      <c r="H267" s="97"/>
    </row>
    <row r="268" spans="8:8" ht="20.100000000000001" customHeight="1" x14ac:dyDescent="0.25">
      <c r="H268" s="97"/>
    </row>
    <row r="269" spans="8:8" ht="20.100000000000001" customHeight="1" x14ac:dyDescent="0.25">
      <c r="H269" s="97"/>
    </row>
    <row r="270" spans="8:8" ht="20.100000000000001" customHeight="1" x14ac:dyDescent="0.25">
      <c r="H270" s="97"/>
    </row>
    <row r="271" spans="8:8" ht="20.100000000000001" customHeight="1" x14ac:dyDescent="0.25">
      <c r="H271" s="97"/>
    </row>
    <row r="272" spans="8:8" ht="20.100000000000001" customHeight="1" x14ac:dyDescent="0.25">
      <c r="H272" s="97"/>
    </row>
    <row r="273" spans="8:8" ht="20.100000000000001" customHeight="1" x14ac:dyDescent="0.25">
      <c r="H273" s="97"/>
    </row>
    <row r="274" spans="8:8" ht="20.100000000000001" customHeight="1" x14ac:dyDescent="0.25">
      <c r="H274" s="97"/>
    </row>
    <row r="275" spans="8:8" ht="20.100000000000001" customHeight="1" x14ac:dyDescent="0.25">
      <c r="H275" s="97"/>
    </row>
    <row r="276" spans="8:8" ht="20.100000000000001" customHeight="1" x14ac:dyDescent="0.25">
      <c r="H276" s="97"/>
    </row>
    <row r="277" spans="8:8" ht="20.100000000000001" customHeight="1" x14ac:dyDescent="0.25">
      <c r="H277" s="97"/>
    </row>
    <row r="278" spans="8:8" ht="20.100000000000001" customHeight="1" x14ac:dyDescent="0.25"/>
    <row r="279" spans="8:8" ht="20.100000000000001" customHeight="1" x14ac:dyDescent="0.25"/>
    <row r="280" spans="8:8" ht="20.100000000000001" customHeight="1" x14ac:dyDescent="0.25"/>
    <row r="281" spans="8:8" ht="20.100000000000001" customHeight="1" x14ac:dyDescent="0.25"/>
    <row r="282" spans="8:8" ht="20.100000000000001" customHeight="1" x14ac:dyDescent="0.25"/>
    <row r="283" spans="8:8" ht="20.100000000000001" customHeight="1" x14ac:dyDescent="0.25"/>
    <row r="284" spans="8:8" ht="20.100000000000001" customHeight="1" x14ac:dyDescent="0.25"/>
    <row r="285" spans="8:8" ht="20.100000000000001" customHeight="1" x14ac:dyDescent="0.25"/>
    <row r="286" spans="8:8" ht="20.100000000000001" customHeight="1" x14ac:dyDescent="0.25"/>
    <row r="287" spans="8:8" ht="20.100000000000001" customHeight="1" x14ac:dyDescent="0.25"/>
    <row r="288" spans="8: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</sheetData>
  <mergeCells count="8">
    <mergeCell ref="A10:H10"/>
    <mergeCell ref="A3:H3"/>
    <mergeCell ref="A4:G4"/>
    <mergeCell ref="B7:G7"/>
    <mergeCell ref="A8:A9"/>
    <mergeCell ref="B8:B9"/>
    <mergeCell ref="D8:D9"/>
    <mergeCell ref="E8:E9"/>
  </mergeCells>
  <printOptions horizontalCentered="1"/>
  <pageMargins left="0.23622047244094491" right="0.23622047244094491" top="0.35433070866141736" bottom="0.35433070866141736" header="0.31496062992125984" footer="0.15748031496062992"/>
  <pageSetup scale="60" orientation="landscape" verticalDpi="360" r:id="rId1"/>
  <headerFooter>
    <oddFooter>&amp;C&amp;9Página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7030A0"/>
  </sheetPr>
  <dimension ref="A1:H1110"/>
  <sheetViews>
    <sheetView view="pageBreakPreview" zoomScale="40" zoomScaleNormal="70" zoomScaleSheetLayoutView="40" zoomScalePageLayoutView="70" workbookViewId="0">
      <selection activeCell="H2" sqref="H2"/>
    </sheetView>
  </sheetViews>
  <sheetFormatPr baseColWidth="10" defaultRowHeight="15" x14ac:dyDescent="0.25"/>
  <cols>
    <col min="1" max="1" width="14.28515625" style="7" customWidth="1"/>
    <col min="2" max="2" width="22.7109375" style="7" customWidth="1"/>
    <col min="3" max="3" width="64.5703125" style="7" customWidth="1"/>
    <col min="4" max="4" width="14.7109375" style="7" customWidth="1"/>
    <col min="5" max="5" width="14.7109375" style="212" customWidth="1"/>
    <col min="6" max="6" width="14.7109375" style="7" customWidth="1"/>
    <col min="7" max="7" width="50" style="72" customWidth="1"/>
    <col min="8" max="8" width="19.7109375" style="7" customWidth="1"/>
    <col min="9" max="16384" width="11.42578125" style="7"/>
  </cols>
  <sheetData>
    <row r="1" spans="1:8" ht="30" x14ac:dyDescent="0.25">
      <c r="A1" s="26" t="s">
        <v>8</v>
      </c>
      <c r="B1" s="28"/>
      <c r="C1" s="27"/>
      <c r="D1" s="22"/>
      <c r="E1" s="204"/>
      <c r="F1" s="65"/>
      <c r="G1" s="82"/>
      <c r="H1" s="81" t="s">
        <v>19</v>
      </c>
    </row>
    <row r="2" spans="1:8" ht="30" x14ac:dyDescent="0.25">
      <c r="A2" s="24" t="s">
        <v>7</v>
      </c>
      <c r="B2" s="26"/>
      <c r="C2" s="25"/>
      <c r="D2" s="22"/>
      <c r="E2" s="204"/>
      <c r="F2" s="65"/>
      <c r="G2" s="82"/>
      <c r="H2" s="81"/>
    </row>
    <row r="3" spans="1:8" ht="15.75" x14ac:dyDescent="0.25">
      <c r="A3" s="333"/>
      <c r="B3" s="333"/>
      <c r="C3" s="333"/>
      <c r="D3" s="333"/>
      <c r="E3" s="333"/>
      <c r="F3" s="333"/>
      <c r="G3" s="333"/>
      <c r="H3" s="333"/>
    </row>
    <row r="4" spans="1:8" x14ac:dyDescent="0.25">
      <c r="A4" s="334" t="s">
        <v>25</v>
      </c>
      <c r="B4" s="334"/>
      <c r="C4" s="334"/>
      <c r="D4" s="334"/>
      <c r="E4" s="334"/>
      <c r="F4" s="334"/>
      <c r="G4" s="334"/>
      <c r="H4" s="80"/>
    </row>
    <row r="5" spans="1:8" ht="15.75" x14ac:dyDescent="0.25">
      <c r="A5" s="66" t="s">
        <v>5</v>
      </c>
      <c r="B5" s="67" t="s">
        <v>15</v>
      </c>
      <c r="C5" s="19"/>
      <c r="D5" s="18"/>
      <c r="E5" s="205"/>
      <c r="F5" s="19"/>
      <c r="G5" s="79"/>
      <c r="H5" s="78" t="s">
        <v>2</v>
      </c>
    </row>
    <row r="6" spans="1:8" x14ac:dyDescent="0.25">
      <c r="A6" s="15"/>
      <c r="B6" s="14"/>
      <c r="C6" s="14"/>
      <c r="D6" s="14"/>
      <c r="E6" s="206"/>
      <c r="F6" s="19"/>
      <c r="G6" s="77"/>
      <c r="H6" s="76"/>
    </row>
    <row r="7" spans="1:8" ht="53.25" customHeight="1" x14ac:dyDescent="0.25">
      <c r="A7" s="12" t="s">
        <v>6</v>
      </c>
      <c r="B7" s="335" t="s">
        <v>87</v>
      </c>
      <c r="C7" s="336"/>
      <c r="D7" s="336"/>
      <c r="E7" s="336"/>
      <c r="F7" s="336"/>
      <c r="G7" s="336"/>
      <c r="H7" s="76"/>
    </row>
    <row r="8" spans="1:8" x14ac:dyDescent="0.25">
      <c r="A8" s="337" t="s">
        <v>9</v>
      </c>
      <c r="B8" s="337" t="s">
        <v>18</v>
      </c>
      <c r="C8" s="74" t="s">
        <v>0</v>
      </c>
      <c r="D8" s="337" t="s">
        <v>10</v>
      </c>
      <c r="E8" s="339" t="s">
        <v>3</v>
      </c>
      <c r="F8" s="75" t="s">
        <v>1</v>
      </c>
      <c r="G8" s="75"/>
      <c r="H8" s="74" t="s">
        <v>4</v>
      </c>
    </row>
    <row r="9" spans="1:8" ht="28.5" x14ac:dyDescent="0.25">
      <c r="A9" s="338"/>
      <c r="B9" s="338"/>
      <c r="C9" s="73" t="s">
        <v>14</v>
      </c>
      <c r="D9" s="338"/>
      <c r="E9" s="340"/>
      <c r="F9" s="135" t="s">
        <v>12</v>
      </c>
      <c r="G9" s="135" t="s">
        <v>13</v>
      </c>
      <c r="H9" s="64" t="s">
        <v>11</v>
      </c>
    </row>
    <row r="10" spans="1:8" ht="35.25" customHeight="1" x14ac:dyDescent="0.25">
      <c r="A10" s="330" t="s">
        <v>821</v>
      </c>
      <c r="B10" s="331"/>
      <c r="C10" s="331"/>
      <c r="D10" s="331"/>
      <c r="E10" s="331"/>
      <c r="F10" s="331"/>
      <c r="G10" s="331"/>
      <c r="H10" s="332"/>
    </row>
    <row r="11" spans="1:8" ht="20.100000000000001" customHeight="1" x14ac:dyDescent="0.25">
      <c r="A11" s="84"/>
      <c r="B11" s="84"/>
      <c r="C11" s="136" t="s">
        <v>30</v>
      </c>
      <c r="D11" s="137"/>
      <c r="E11" s="207"/>
      <c r="F11" s="199"/>
      <c r="G11" s="137"/>
      <c r="H11" s="199"/>
    </row>
    <row r="12" spans="1:8" ht="20.100000000000001" customHeight="1" x14ac:dyDescent="0.25">
      <c r="A12" s="129"/>
      <c r="B12" s="128"/>
      <c r="C12" s="101" t="s">
        <v>150</v>
      </c>
      <c r="D12" s="94"/>
      <c r="E12" s="95"/>
      <c r="F12" s="96"/>
      <c r="G12" s="94"/>
      <c r="H12" s="96"/>
    </row>
    <row r="13" spans="1:8" ht="20.100000000000001" customHeight="1" x14ac:dyDescent="0.25">
      <c r="A13" s="129"/>
      <c r="B13" s="128"/>
      <c r="C13" s="101" t="s">
        <v>157</v>
      </c>
      <c r="D13" s="94"/>
      <c r="E13" s="95"/>
      <c r="F13" s="96"/>
      <c r="G13" s="94"/>
      <c r="H13" s="96"/>
    </row>
    <row r="14" spans="1:8" ht="20.100000000000001" customHeight="1" x14ac:dyDescent="0.25">
      <c r="A14" s="129"/>
      <c r="B14" s="128"/>
      <c r="C14" s="101" t="s">
        <v>151</v>
      </c>
      <c r="D14" s="94"/>
      <c r="E14" s="95"/>
      <c r="F14" s="96"/>
      <c r="G14" s="94"/>
      <c r="H14" s="96"/>
    </row>
    <row r="15" spans="1:8" ht="20.100000000000001" customHeight="1" x14ac:dyDescent="0.25">
      <c r="A15" s="129">
        <v>4.0010000000000003</v>
      </c>
      <c r="B15" s="128"/>
      <c r="C15" s="133" t="s">
        <v>465</v>
      </c>
      <c r="D15" s="105" t="s">
        <v>20</v>
      </c>
      <c r="E15" s="110">
        <v>0.3</v>
      </c>
      <c r="F15" s="202"/>
      <c r="G15" s="102"/>
      <c r="H15" s="200"/>
    </row>
    <row r="16" spans="1:8" ht="20.100000000000001" customHeight="1" x14ac:dyDescent="0.25">
      <c r="A16" s="129" t="s">
        <v>798</v>
      </c>
      <c r="B16" s="128"/>
      <c r="C16" s="133" t="s">
        <v>152</v>
      </c>
      <c r="D16" s="94"/>
      <c r="E16" s="95"/>
      <c r="F16" s="96"/>
      <c r="G16" s="94"/>
      <c r="H16" s="96"/>
    </row>
    <row r="17" spans="1:8" ht="20.100000000000001" customHeight="1" x14ac:dyDescent="0.25">
      <c r="A17" s="129" t="s">
        <v>798</v>
      </c>
      <c r="B17" s="128"/>
      <c r="C17" s="133" t="s">
        <v>101</v>
      </c>
      <c r="D17" s="94"/>
      <c r="E17" s="95"/>
      <c r="F17" s="96"/>
      <c r="G17" s="94"/>
      <c r="H17" s="96"/>
    </row>
    <row r="18" spans="1:8" ht="20.100000000000001" customHeight="1" x14ac:dyDescent="0.25">
      <c r="A18" s="129" t="s">
        <v>798</v>
      </c>
      <c r="B18" s="128"/>
      <c r="C18" s="101" t="s">
        <v>155</v>
      </c>
      <c r="D18" s="94"/>
      <c r="E18" s="95"/>
      <c r="F18" s="96"/>
      <c r="G18" s="94"/>
      <c r="H18" s="96"/>
    </row>
    <row r="19" spans="1:8" ht="20.100000000000001" customHeight="1" x14ac:dyDescent="0.25">
      <c r="A19" s="129">
        <v>4.0020000000000007</v>
      </c>
      <c r="B19" s="128"/>
      <c r="C19" s="133" t="s">
        <v>467</v>
      </c>
      <c r="D19" s="105" t="s">
        <v>20</v>
      </c>
      <c r="E19" s="110">
        <v>3.02</v>
      </c>
      <c r="F19" s="202"/>
      <c r="G19" s="133"/>
      <c r="H19" s="200"/>
    </row>
    <row r="20" spans="1:8" ht="20.100000000000001" customHeight="1" x14ac:dyDescent="0.25">
      <c r="A20" s="129" t="s">
        <v>798</v>
      </c>
      <c r="B20" s="128"/>
      <c r="C20" s="133" t="s">
        <v>468</v>
      </c>
      <c r="D20" s="94"/>
      <c r="E20" s="95"/>
      <c r="F20" s="96"/>
      <c r="G20" s="133"/>
      <c r="H20" s="96"/>
    </row>
    <row r="21" spans="1:8" ht="20.100000000000001" customHeight="1" x14ac:dyDescent="0.25">
      <c r="A21" s="129" t="s">
        <v>798</v>
      </c>
      <c r="B21" s="128"/>
      <c r="C21" s="133" t="s">
        <v>469</v>
      </c>
      <c r="D21" s="94"/>
      <c r="E21" s="95"/>
      <c r="F21" s="96"/>
      <c r="G21" s="94"/>
      <c r="H21" s="96"/>
    </row>
    <row r="22" spans="1:8" ht="20.100000000000001" customHeight="1" x14ac:dyDescent="0.25">
      <c r="A22" s="129">
        <v>4.003000000000001</v>
      </c>
      <c r="B22" s="128"/>
      <c r="C22" s="133" t="s">
        <v>467</v>
      </c>
      <c r="D22" s="105" t="s">
        <v>20</v>
      </c>
      <c r="E22" s="110">
        <v>8.9499999999999993</v>
      </c>
      <c r="F22" s="202"/>
      <c r="G22" s="133"/>
      <c r="H22" s="200"/>
    </row>
    <row r="23" spans="1:8" ht="20.100000000000001" customHeight="1" x14ac:dyDescent="0.25">
      <c r="A23" s="129" t="s">
        <v>798</v>
      </c>
      <c r="B23" s="128"/>
      <c r="C23" s="133" t="s">
        <v>468</v>
      </c>
      <c r="D23" s="94"/>
      <c r="E23" s="95"/>
      <c r="F23" s="96"/>
      <c r="G23" s="133"/>
      <c r="H23" s="96"/>
    </row>
    <row r="24" spans="1:8" ht="20.100000000000001" customHeight="1" x14ac:dyDescent="0.25">
      <c r="A24" s="129" t="s">
        <v>798</v>
      </c>
      <c r="B24" s="128"/>
      <c r="C24" s="133" t="s">
        <v>470</v>
      </c>
      <c r="D24" s="94"/>
      <c r="E24" s="95"/>
      <c r="F24" s="96"/>
      <c r="G24" s="94"/>
      <c r="H24" s="96"/>
    </row>
    <row r="25" spans="1:8" ht="20.100000000000001" customHeight="1" x14ac:dyDescent="0.25">
      <c r="A25" s="129">
        <v>4.0040000000000013</v>
      </c>
      <c r="B25" s="128"/>
      <c r="C25" s="133" t="s">
        <v>467</v>
      </c>
      <c r="D25" s="105" t="s">
        <v>20</v>
      </c>
      <c r="E25" s="110">
        <v>13.12</v>
      </c>
      <c r="F25" s="202"/>
      <c r="G25" s="133"/>
      <c r="H25" s="200"/>
    </row>
    <row r="26" spans="1:8" ht="20.100000000000001" customHeight="1" x14ac:dyDescent="0.25">
      <c r="A26" s="129" t="s">
        <v>798</v>
      </c>
      <c r="B26" s="128"/>
      <c r="C26" s="133" t="s">
        <v>468</v>
      </c>
      <c r="D26" s="94"/>
      <c r="E26" s="95"/>
      <c r="F26" s="96"/>
      <c r="G26" s="133"/>
      <c r="H26" s="96"/>
    </row>
    <row r="27" spans="1:8" ht="20.100000000000001" customHeight="1" x14ac:dyDescent="0.25">
      <c r="A27" s="129" t="s">
        <v>798</v>
      </c>
      <c r="B27" s="128"/>
      <c r="C27" s="133" t="s">
        <v>471</v>
      </c>
      <c r="D27" s="94"/>
      <c r="E27" s="95"/>
      <c r="F27" s="96"/>
      <c r="G27" s="94"/>
      <c r="H27" s="96"/>
    </row>
    <row r="28" spans="1:8" ht="20.100000000000001" customHeight="1" x14ac:dyDescent="0.25">
      <c r="A28" s="129" t="s">
        <v>798</v>
      </c>
      <c r="B28" s="128"/>
      <c r="C28" s="101" t="s">
        <v>156</v>
      </c>
      <c r="D28" s="94"/>
      <c r="E28" s="95"/>
      <c r="F28" s="96"/>
      <c r="G28" s="94"/>
      <c r="H28" s="96"/>
    </row>
    <row r="29" spans="1:8" ht="20.100000000000001" customHeight="1" x14ac:dyDescent="0.25">
      <c r="A29" s="129">
        <v>4.0050000000000017</v>
      </c>
      <c r="B29" s="128"/>
      <c r="C29" s="133" t="s">
        <v>472</v>
      </c>
      <c r="D29" s="105" t="s">
        <v>83</v>
      </c>
      <c r="E29" s="110">
        <v>2885</v>
      </c>
      <c r="F29" s="202"/>
      <c r="G29" s="102"/>
      <c r="H29" s="200"/>
    </row>
    <row r="30" spans="1:8" ht="20.100000000000001" customHeight="1" x14ac:dyDescent="0.25">
      <c r="A30" s="129" t="s">
        <v>798</v>
      </c>
      <c r="B30" s="128"/>
      <c r="C30" s="133" t="s">
        <v>381</v>
      </c>
      <c r="D30" s="94"/>
      <c r="E30" s="95"/>
      <c r="F30" s="96"/>
      <c r="G30" s="94"/>
      <c r="H30" s="96"/>
    </row>
    <row r="31" spans="1:8" ht="20.100000000000001" customHeight="1" x14ac:dyDescent="0.25">
      <c r="A31" s="129" t="s">
        <v>798</v>
      </c>
      <c r="B31" s="128"/>
      <c r="C31" s="133" t="s">
        <v>473</v>
      </c>
      <c r="D31" s="94"/>
      <c r="E31" s="95"/>
      <c r="F31" s="96"/>
      <c r="G31" s="94"/>
      <c r="H31" s="96"/>
    </row>
    <row r="32" spans="1:8" ht="20.100000000000001" customHeight="1" x14ac:dyDescent="0.25">
      <c r="A32" s="129" t="s">
        <v>798</v>
      </c>
      <c r="B32" s="128"/>
      <c r="C32" s="101" t="s">
        <v>822</v>
      </c>
      <c r="D32" s="94"/>
      <c r="E32" s="95"/>
      <c r="F32" s="96"/>
      <c r="G32" s="94"/>
      <c r="H32" s="96"/>
    </row>
    <row r="33" spans="1:8" ht="20.100000000000001" customHeight="1" x14ac:dyDescent="0.25">
      <c r="A33" s="129" t="s">
        <v>798</v>
      </c>
      <c r="B33" s="128"/>
      <c r="C33" s="101" t="s">
        <v>151</v>
      </c>
      <c r="D33" s="94"/>
      <c r="E33" s="95"/>
      <c r="F33" s="96"/>
      <c r="G33" s="94"/>
      <c r="H33" s="96"/>
    </row>
    <row r="34" spans="1:8" ht="20.100000000000001" customHeight="1" x14ac:dyDescent="0.25">
      <c r="A34" s="129">
        <v>4.006000000000002</v>
      </c>
      <c r="B34" s="128"/>
      <c r="C34" s="133" t="s">
        <v>465</v>
      </c>
      <c r="D34" s="105" t="s">
        <v>20</v>
      </c>
      <c r="E34" s="110">
        <v>0.45</v>
      </c>
      <c r="F34" s="202"/>
      <c r="G34" s="102"/>
      <c r="H34" s="200"/>
    </row>
    <row r="35" spans="1:8" ht="20.100000000000001" customHeight="1" x14ac:dyDescent="0.25">
      <c r="A35" s="129" t="s">
        <v>798</v>
      </c>
      <c r="B35" s="129"/>
      <c r="C35" s="133" t="s">
        <v>152</v>
      </c>
      <c r="D35" s="94"/>
      <c r="E35" s="95"/>
      <c r="F35" s="96"/>
      <c r="G35" s="94"/>
      <c r="H35" s="96"/>
    </row>
    <row r="36" spans="1:8" ht="20.100000000000001" customHeight="1" x14ac:dyDescent="0.25">
      <c r="A36" s="129" t="s">
        <v>798</v>
      </c>
      <c r="B36" s="129"/>
      <c r="C36" s="133" t="s">
        <v>101</v>
      </c>
      <c r="D36" s="94"/>
      <c r="E36" s="95"/>
      <c r="F36" s="96"/>
      <c r="G36" s="94"/>
      <c r="H36" s="96"/>
    </row>
    <row r="37" spans="1:8" ht="20.100000000000001" customHeight="1" x14ac:dyDescent="0.25">
      <c r="A37" s="129" t="s">
        <v>798</v>
      </c>
      <c r="B37" s="129"/>
      <c r="C37" s="101" t="s">
        <v>155</v>
      </c>
      <c r="D37" s="94"/>
      <c r="E37" s="95"/>
      <c r="F37" s="96"/>
      <c r="G37" s="94"/>
      <c r="H37" s="96"/>
    </row>
    <row r="38" spans="1:8" ht="20.100000000000001" customHeight="1" x14ac:dyDescent="0.25">
      <c r="A38" s="129">
        <v>4.0070000000000023</v>
      </c>
      <c r="B38" s="128"/>
      <c r="C38" s="133" t="s">
        <v>467</v>
      </c>
      <c r="D38" s="105" t="s">
        <v>20</v>
      </c>
      <c r="E38" s="110">
        <v>3.02</v>
      </c>
      <c r="F38" s="202"/>
      <c r="G38" s="133"/>
      <c r="H38" s="200"/>
    </row>
    <row r="39" spans="1:8" ht="20.100000000000001" customHeight="1" x14ac:dyDescent="0.25">
      <c r="A39" s="129" t="s">
        <v>798</v>
      </c>
      <c r="B39" s="129"/>
      <c r="C39" s="133" t="s">
        <v>468</v>
      </c>
      <c r="D39" s="94"/>
      <c r="E39" s="95"/>
      <c r="F39" s="96"/>
      <c r="G39" s="133"/>
      <c r="H39" s="96"/>
    </row>
    <row r="40" spans="1:8" ht="20.100000000000001" customHeight="1" x14ac:dyDescent="0.25">
      <c r="A40" s="129" t="s">
        <v>798</v>
      </c>
      <c r="B40" s="129"/>
      <c r="C40" s="133" t="s">
        <v>469</v>
      </c>
      <c r="D40" s="94"/>
      <c r="E40" s="95"/>
      <c r="F40" s="96"/>
      <c r="G40" s="94"/>
      <c r="H40" s="96"/>
    </row>
    <row r="41" spans="1:8" ht="20.100000000000001" customHeight="1" x14ac:dyDescent="0.25">
      <c r="A41" s="129">
        <v>4.0080000000000027</v>
      </c>
      <c r="B41" s="129"/>
      <c r="C41" s="133" t="s">
        <v>467</v>
      </c>
      <c r="D41" s="105" t="s">
        <v>20</v>
      </c>
      <c r="E41" s="110">
        <v>8.9499999999999993</v>
      </c>
      <c r="F41" s="202"/>
      <c r="G41" s="133"/>
      <c r="H41" s="200"/>
    </row>
    <row r="42" spans="1:8" ht="20.100000000000001" customHeight="1" x14ac:dyDescent="0.25">
      <c r="A42" s="129" t="s">
        <v>798</v>
      </c>
      <c r="B42" s="129"/>
      <c r="C42" s="133" t="s">
        <v>468</v>
      </c>
      <c r="D42" s="94"/>
      <c r="E42" s="95"/>
      <c r="F42" s="96"/>
      <c r="G42" s="133"/>
      <c r="H42" s="96"/>
    </row>
    <row r="43" spans="1:8" ht="20.100000000000001" customHeight="1" x14ac:dyDescent="0.25">
      <c r="A43" s="129" t="s">
        <v>798</v>
      </c>
      <c r="B43" s="129"/>
      <c r="C43" s="133" t="s">
        <v>470</v>
      </c>
      <c r="D43" s="94"/>
      <c r="E43" s="95"/>
      <c r="F43" s="96"/>
      <c r="G43" s="94"/>
      <c r="H43" s="96"/>
    </row>
    <row r="44" spans="1:8" ht="20.100000000000001" customHeight="1" x14ac:dyDescent="0.25">
      <c r="A44" s="129" t="s">
        <v>798</v>
      </c>
      <c r="B44" s="129"/>
      <c r="C44" s="130"/>
      <c r="D44" s="85"/>
      <c r="E44" s="109"/>
      <c r="F44" s="203"/>
      <c r="G44" s="131" t="s">
        <v>23</v>
      </c>
      <c r="H44" s="115">
        <f>SUM(H11:H43)</f>
        <v>0</v>
      </c>
    </row>
    <row r="45" spans="1:8" ht="20.100000000000001" customHeight="1" x14ac:dyDescent="0.25">
      <c r="A45" s="129" t="s">
        <v>798</v>
      </c>
      <c r="B45" s="129"/>
      <c r="C45" s="101"/>
      <c r="D45" s="94"/>
      <c r="E45" s="95"/>
      <c r="F45" s="96"/>
      <c r="G45" s="131" t="s">
        <v>24</v>
      </c>
      <c r="H45" s="115">
        <f>H44</f>
        <v>0</v>
      </c>
    </row>
    <row r="46" spans="1:8" ht="20.100000000000001" customHeight="1" x14ac:dyDescent="0.25">
      <c r="A46" s="129">
        <v>4.009000000000003</v>
      </c>
      <c r="B46" s="128"/>
      <c r="C46" s="133" t="s">
        <v>467</v>
      </c>
      <c r="D46" s="105" t="s">
        <v>20</v>
      </c>
      <c r="E46" s="110">
        <v>13.12</v>
      </c>
      <c r="F46" s="202"/>
      <c r="G46" s="133"/>
      <c r="H46" s="200"/>
    </row>
    <row r="47" spans="1:8" ht="20.100000000000001" customHeight="1" x14ac:dyDescent="0.25">
      <c r="A47" s="129" t="s">
        <v>798</v>
      </c>
      <c r="B47" s="128"/>
      <c r="C47" s="133" t="s">
        <v>468</v>
      </c>
      <c r="D47" s="94"/>
      <c r="E47" s="95"/>
      <c r="F47" s="96"/>
      <c r="G47" s="133"/>
      <c r="H47" s="96"/>
    </row>
    <row r="48" spans="1:8" ht="20.100000000000001" customHeight="1" x14ac:dyDescent="0.25">
      <c r="A48" s="129" t="s">
        <v>798</v>
      </c>
      <c r="B48" s="128"/>
      <c r="C48" s="133" t="s">
        <v>471</v>
      </c>
      <c r="D48" s="94"/>
      <c r="E48" s="95"/>
      <c r="F48" s="96"/>
      <c r="G48" s="94"/>
      <c r="H48" s="96"/>
    </row>
    <row r="49" spans="1:8" ht="20.100000000000001" customHeight="1" x14ac:dyDescent="0.25">
      <c r="A49" s="129" t="s">
        <v>798</v>
      </c>
      <c r="B49" s="128"/>
      <c r="C49" s="101" t="s">
        <v>156</v>
      </c>
      <c r="D49" s="94"/>
      <c r="E49" s="95"/>
      <c r="F49" s="96"/>
      <c r="G49" s="94"/>
      <c r="H49" s="96"/>
    </row>
    <row r="50" spans="1:8" ht="20.100000000000001" customHeight="1" x14ac:dyDescent="0.25">
      <c r="A50" s="113">
        <v>4.0100000000000033</v>
      </c>
      <c r="B50" s="128"/>
      <c r="C50" s="133" t="s">
        <v>472</v>
      </c>
      <c r="D50" s="105" t="s">
        <v>83</v>
      </c>
      <c r="E50" s="110">
        <v>2885</v>
      </c>
      <c r="F50" s="202"/>
      <c r="G50" s="102"/>
      <c r="H50" s="200"/>
    </row>
    <row r="51" spans="1:8" ht="20.100000000000001" customHeight="1" x14ac:dyDescent="0.25">
      <c r="A51" s="129" t="s">
        <v>798</v>
      </c>
      <c r="B51" s="128"/>
      <c r="C51" s="133" t="s">
        <v>381</v>
      </c>
      <c r="D51" s="94"/>
      <c r="E51" s="95"/>
      <c r="F51" s="96"/>
      <c r="G51" s="94"/>
      <c r="H51" s="96"/>
    </row>
    <row r="52" spans="1:8" ht="20.100000000000001" customHeight="1" x14ac:dyDescent="0.25">
      <c r="A52" s="129" t="s">
        <v>798</v>
      </c>
      <c r="B52" s="128"/>
      <c r="C52" s="133" t="s">
        <v>473</v>
      </c>
      <c r="D52" s="94"/>
      <c r="E52" s="95"/>
      <c r="F52" s="96"/>
      <c r="G52" s="94"/>
      <c r="H52" s="96"/>
    </row>
    <row r="53" spans="1:8" ht="20.100000000000001" customHeight="1" x14ac:dyDescent="0.25">
      <c r="A53" s="129" t="s">
        <v>798</v>
      </c>
      <c r="B53" s="128"/>
      <c r="C53" s="101" t="s">
        <v>474</v>
      </c>
      <c r="D53" s="94"/>
      <c r="E53" s="95"/>
      <c r="F53" s="96"/>
      <c r="G53" s="94"/>
      <c r="H53" s="96"/>
    </row>
    <row r="54" spans="1:8" ht="20.100000000000001" customHeight="1" x14ac:dyDescent="0.25">
      <c r="A54" s="129" t="s">
        <v>798</v>
      </c>
      <c r="B54" s="128"/>
      <c r="C54" s="101" t="s">
        <v>151</v>
      </c>
      <c r="D54" s="94"/>
      <c r="E54" s="95"/>
      <c r="F54" s="96"/>
      <c r="G54" s="94"/>
      <c r="H54" s="96"/>
    </row>
    <row r="55" spans="1:8" ht="20.100000000000001" customHeight="1" x14ac:dyDescent="0.25">
      <c r="A55" s="129">
        <v>4.0110000000000037</v>
      </c>
      <c r="B55" s="128"/>
      <c r="C55" s="133" t="s">
        <v>465</v>
      </c>
      <c r="D55" s="105" t="s">
        <v>20</v>
      </c>
      <c r="E55" s="110">
        <v>0.95</v>
      </c>
      <c r="F55" s="202"/>
      <c r="G55" s="102"/>
      <c r="H55" s="200"/>
    </row>
    <row r="56" spans="1:8" ht="20.100000000000001" customHeight="1" x14ac:dyDescent="0.25">
      <c r="A56" s="129" t="s">
        <v>798</v>
      </c>
      <c r="B56" s="128"/>
      <c r="C56" s="133" t="s">
        <v>152</v>
      </c>
      <c r="D56" s="94"/>
      <c r="E56" s="95"/>
      <c r="F56" s="96"/>
      <c r="G56" s="94"/>
      <c r="H56" s="96"/>
    </row>
    <row r="57" spans="1:8" ht="20.100000000000001" customHeight="1" x14ac:dyDescent="0.25">
      <c r="A57" s="129" t="s">
        <v>798</v>
      </c>
      <c r="B57" s="128"/>
      <c r="C57" s="133" t="s">
        <v>101</v>
      </c>
      <c r="D57" s="94"/>
      <c r="E57" s="95"/>
      <c r="F57" s="96"/>
      <c r="G57" s="94"/>
      <c r="H57" s="96"/>
    </row>
    <row r="58" spans="1:8" ht="20.100000000000001" customHeight="1" x14ac:dyDescent="0.25">
      <c r="A58" s="129" t="s">
        <v>798</v>
      </c>
      <c r="B58" s="128"/>
      <c r="C58" s="101" t="s">
        <v>155</v>
      </c>
      <c r="D58" s="94"/>
      <c r="E58" s="95"/>
      <c r="F58" s="96"/>
      <c r="G58" s="94"/>
      <c r="H58" s="96"/>
    </row>
    <row r="59" spans="1:8" ht="20.100000000000001" customHeight="1" x14ac:dyDescent="0.25">
      <c r="A59" s="129">
        <v>4.012000000000004</v>
      </c>
      <c r="B59" s="128"/>
      <c r="C59" s="133" t="s">
        <v>467</v>
      </c>
      <c r="D59" s="105" t="s">
        <v>20</v>
      </c>
      <c r="E59" s="110">
        <v>3.02</v>
      </c>
      <c r="F59" s="202"/>
      <c r="G59" s="133"/>
      <c r="H59" s="200"/>
    </row>
    <row r="60" spans="1:8" ht="20.100000000000001" customHeight="1" x14ac:dyDescent="0.25">
      <c r="A60" s="129" t="s">
        <v>798</v>
      </c>
      <c r="B60" s="128"/>
      <c r="C60" s="133" t="s">
        <v>468</v>
      </c>
      <c r="D60" s="94"/>
      <c r="E60" s="95"/>
      <c r="F60" s="96"/>
      <c r="G60" s="133"/>
      <c r="H60" s="96"/>
    </row>
    <row r="61" spans="1:8" ht="20.100000000000001" customHeight="1" x14ac:dyDescent="0.25">
      <c r="A61" s="129" t="s">
        <v>798</v>
      </c>
      <c r="B61" s="128"/>
      <c r="C61" s="133" t="s">
        <v>469</v>
      </c>
      <c r="D61" s="94"/>
      <c r="E61" s="95"/>
      <c r="F61" s="96"/>
      <c r="G61" s="94"/>
      <c r="H61" s="96"/>
    </row>
    <row r="62" spans="1:8" ht="20.100000000000001" customHeight="1" x14ac:dyDescent="0.25">
      <c r="A62" s="129">
        <v>4.0130000000000043</v>
      </c>
      <c r="B62" s="128"/>
      <c r="C62" s="133" t="s">
        <v>467</v>
      </c>
      <c r="D62" s="105" t="s">
        <v>20</v>
      </c>
      <c r="E62" s="110">
        <v>8.9499999999999993</v>
      </c>
      <c r="F62" s="202"/>
      <c r="G62" s="133"/>
      <c r="H62" s="200"/>
    </row>
    <row r="63" spans="1:8" ht="20.100000000000001" customHeight="1" x14ac:dyDescent="0.25">
      <c r="A63" s="129" t="s">
        <v>798</v>
      </c>
      <c r="B63" s="128"/>
      <c r="C63" s="133" t="s">
        <v>468</v>
      </c>
      <c r="D63" s="94"/>
      <c r="E63" s="95"/>
      <c r="F63" s="96"/>
      <c r="G63" s="133"/>
      <c r="H63" s="96"/>
    </row>
    <row r="64" spans="1:8" ht="20.100000000000001" customHeight="1" x14ac:dyDescent="0.25">
      <c r="A64" s="129" t="s">
        <v>798</v>
      </c>
      <c r="B64" s="128"/>
      <c r="C64" s="133" t="s">
        <v>470</v>
      </c>
      <c r="D64" s="94"/>
      <c r="E64" s="95"/>
      <c r="F64" s="96"/>
      <c r="G64" s="94"/>
      <c r="H64" s="96"/>
    </row>
    <row r="65" spans="1:8" ht="20.100000000000001" customHeight="1" x14ac:dyDescent="0.25">
      <c r="A65" s="129">
        <v>4.0140000000000047</v>
      </c>
      <c r="B65" s="128"/>
      <c r="C65" s="133" t="s">
        <v>467</v>
      </c>
      <c r="D65" s="105" t="s">
        <v>20</v>
      </c>
      <c r="E65" s="110">
        <v>13.12</v>
      </c>
      <c r="F65" s="202"/>
      <c r="G65" s="133"/>
      <c r="H65" s="200"/>
    </row>
    <row r="66" spans="1:8" ht="20.100000000000001" customHeight="1" x14ac:dyDescent="0.25">
      <c r="A66" s="129" t="s">
        <v>798</v>
      </c>
      <c r="B66" s="128"/>
      <c r="C66" s="133" t="s">
        <v>468</v>
      </c>
      <c r="D66" s="94"/>
      <c r="E66" s="95"/>
      <c r="F66" s="96"/>
      <c r="G66" s="133"/>
      <c r="H66" s="96"/>
    </row>
    <row r="67" spans="1:8" ht="20.100000000000001" customHeight="1" x14ac:dyDescent="0.25">
      <c r="A67" s="129" t="s">
        <v>798</v>
      </c>
      <c r="B67" s="128"/>
      <c r="C67" s="133" t="s">
        <v>471</v>
      </c>
      <c r="D67" s="94"/>
      <c r="E67" s="95"/>
      <c r="F67" s="96"/>
      <c r="G67" s="94"/>
      <c r="H67" s="96"/>
    </row>
    <row r="68" spans="1:8" ht="20.100000000000001" customHeight="1" x14ac:dyDescent="0.25">
      <c r="A68" s="129" t="s">
        <v>798</v>
      </c>
      <c r="B68" s="128"/>
      <c r="C68" s="101" t="s">
        <v>156</v>
      </c>
      <c r="D68" s="94"/>
      <c r="E68" s="95"/>
      <c r="F68" s="96"/>
      <c r="G68" s="94"/>
      <c r="H68" s="96"/>
    </row>
    <row r="69" spans="1:8" ht="20.100000000000001" customHeight="1" x14ac:dyDescent="0.25">
      <c r="A69" s="129">
        <v>4.015000000000005</v>
      </c>
      <c r="B69" s="128"/>
      <c r="C69" s="133" t="s">
        <v>472</v>
      </c>
      <c r="D69" s="105" t="s">
        <v>83</v>
      </c>
      <c r="E69" s="110">
        <v>2885</v>
      </c>
      <c r="F69" s="202"/>
      <c r="G69" s="102"/>
      <c r="H69" s="200"/>
    </row>
    <row r="70" spans="1:8" ht="20.100000000000001" customHeight="1" x14ac:dyDescent="0.25">
      <c r="A70" s="129" t="s">
        <v>798</v>
      </c>
      <c r="B70" s="128"/>
      <c r="C70" s="133" t="s">
        <v>381</v>
      </c>
      <c r="D70" s="94"/>
      <c r="E70" s="95"/>
      <c r="F70" s="96"/>
      <c r="G70" s="94"/>
      <c r="H70" s="96"/>
    </row>
    <row r="71" spans="1:8" ht="20.100000000000001" customHeight="1" x14ac:dyDescent="0.25">
      <c r="A71" s="129" t="s">
        <v>798</v>
      </c>
      <c r="B71" s="128"/>
      <c r="C71" s="133" t="s">
        <v>473</v>
      </c>
      <c r="D71" s="94"/>
      <c r="E71" s="95"/>
      <c r="F71" s="96"/>
      <c r="G71" s="94"/>
      <c r="H71" s="96"/>
    </row>
    <row r="72" spans="1:8" ht="20.100000000000001" customHeight="1" x14ac:dyDescent="0.25">
      <c r="A72" s="129" t="s">
        <v>798</v>
      </c>
      <c r="B72" s="128"/>
      <c r="C72" s="101" t="s">
        <v>475</v>
      </c>
      <c r="D72" s="94"/>
      <c r="E72" s="95"/>
      <c r="F72" s="96"/>
      <c r="G72" s="94"/>
      <c r="H72" s="96"/>
    </row>
    <row r="73" spans="1:8" ht="20.100000000000001" customHeight="1" x14ac:dyDescent="0.25">
      <c r="A73" s="129" t="s">
        <v>798</v>
      </c>
      <c r="B73" s="128"/>
      <c r="C73" s="101" t="s">
        <v>151</v>
      </c>
      <c r="D73" s="94"/>
      <c r="E73" s="95"/>
      <c r="F73" s="96"/>
      <c r="G73" s="94"/>
      <c r="H73" s="96"/>
    </row>
    <row r="74" spans="1:8" ht="20.100000000000001" customHeight="1" x14ac:dyDescent="0.25">
      <c r="A74" s="129">
        <v>4.0160000000000053</v>
      </c>
      <c r="B74" s="128"/>
      <c r="C74" s="133" t="s">
        <v>465</v>
      </c>
      <c r="D74" s="105" t="s">
        <v>20</v>
      </c>
      <c r="E74" s="110">
        <v>1.1000000000000001</v>
      </c>
      <c r="F74" s="202"/>
      <c r="G74" s="102"/>
      <c r="H74" s="200"/>
    </row>
    <row r="75" spans="1:8" ht="20.100000000000001" customHeight="1" x14ac:dyDescent="0.25">
      <c r="A75" s="129" t="s">
        <v>798</v>
      </c>
      <c r="B75" s="128"/>
      <c r="C75" s="133" t="s">
        <v>152</v>
      </c>
      <c r="D75" s="94"/>
      <c r="E75" s="95"/>
      <c r="F75" s="96"/>
      <c r="G75" s="94"/>
      <c r="H75" s="96"/>
    </row>
    <row r="76" spans="1:8" ht="20.100000000000001" customHeight="1" x14ac:dyDescent="0.25">
      <c r="A76" s="129" t="s">
        <v>798</v>
      </c>
      <c r="B76" s="128"/>
      <c r="C76" s="133" t="s">
        <v>101</v>
      </c>
      <c r="D76" s="94"/>
      <c r="E76" s="95"/>
      <c r="F76" s="96"/>
      <c r="G76" s="94"/>
      <c r="H76" s="96"/>
    </row>
    <row r="77" spans="1:8" ht="20.100000000000001" customHeight="1" x14ac:dyDescent="0.25">
      <c r="A77" s="129" t="s">
        <v>798</v>
      </c>
      <c r="B77" s="128"/>
      <c r="C77" s="132"/>
      <c r="D77" s="179"/>
      <c r="E77" s="208"/>
      <c r="F77" s="203"/>
      <c r="G77" s="91"/>
      <c r="H77" s="116"/>
    </row>
    <row r="78" spans="1:8" ht="20.100000000000001" customHeight="1" x14ac:dyDescent="0.25">
      <c r="A78" s="129" t="s">
        <v>798</v>
      </c>
      <c r="B78" s="128"/>
      <c r="C78" s="133"/>
      <c r="D78" s="105"/>
      <c r="E78" s="110"/>
      <c r="F78" s="202"/>
      <c r="G78" s="102"/>
      <c r="H78" s="200"/>
    </row>
    <row r="79" spans="1:8" ht="20.100000000000001" customHeight="1" x14ac:dyDescent="0.25">
      <c r="A79" s="129" t="s">
        <v>798</v>
      </c>
      <c r="B79" s="128"/>
      <c r="C79" s="133"/>
      <c r="D79" s="94"/>
      <c r="E79" s="95"/>
      <c r="F79" s="96"/>
      <c r="G79" s="131" t="s">
        <v>23</v>
      </c>
      <c r="H79" s="115">
        <f>SUM(H46:H78)</f>
        <v>0</v>
      </c>
    </row>
    <row r="80" spans="1:8" ht="20.100000000000001" customHeight="1" x14ac:dyDescent="0.25">
      <c r="A80" s="129" t="s">
        <v>798</v>
      </c>
      <c r="B80" s="128"/>
      <c r="C80" s="101"/>
      <c r="D80" s="94"/>
      <c r="E80" s="95"/>
      <c r="F80" s="96"/>
      <c r="G80" s="131" t="s">
        <v>24</v>
      </c>
      <c r="H80" s="115">
        <f>H79+H45</f>
        <v>0</v>
      </c>
    </row>
    <row r="81" spans="1:8" ht="20.100000000000001" customHeight="1" x14ac:dyDescent="0.25">
      <c r="A81" s="129" t="s">
        <v>798</v>
      </c>
      <c r="B81" s="128"/>
      <c r="C81" s="101" t="s">
        <v>155</v>
      </c>
      <c r="D81" s="94"/>
      <c r="E81" s="95"/>
      <c r="F81" s="96"/>
      <c r="G81" s="94"/>
      <c r="H81" s="96"/>
    </row>
    <row r="82" spans="1:8" ht="20.100000000000001" customHeight="1" x14ac:dyDescent="0.25">
      <c r="A82" s="129">
        <v>4.0170000000000057</v>
      </c>
      <c r="B82" s="128"/>
      <c r="C82" s="133" t="s">
        <v>467</v>
      </c>
      <c r="D82" s="105" t="s">
        <v>20</v>
      </c>
      <c r="E82" s="110">
        <v>3.36</v>
      </c>
      <c r="F82" s="202"/>
      <c r="G82" s="133"/>
      <c r="H82" s="200"/>
    </row>
    <row r="83" spans="1:8" ht="20.100000000000001" customHeight="1" x14ac:dyDescent="0.25">
      <c r="A83" s="129" t="s">
        <v>798</v>
      </c>
      <c r="B83" s="128"/>
      <c r="C83" s="133" t="s">
        <v>468</v>
      </c>
      <c r="D83" s="94"/>
      <c r="E83" s="95"/>
      <c r="F83" s="96"/>
      <c r="G83" s="133"/>
      <c r="H83" s="96"/>
    </row>
    <row r="84" spans="1:8" ht="20.100000000000001" customHeight="1" x14ac:dyDescent="0.25">
      <c r="A84" s="129" t="s">
        <v>798</v>
      </c>
      <c r="B84" s="128"/>
      <c r="C84" s="133" t="s">
        <v>469</v>
      </c>
      <c r="D84" s="94"/>
      <c r="E84" s="95"/>
      <c r="F84" s="96"/>
      <c r="G84" s="94"/>
      <c r="H84" s="96"/>
    </row>
    <row r="85" spans="1:8" ht="20.100000000000001" customHeight="1" x14ac:dyDescent="0.25">
      <c r="A85" s="129">
        <v>4.018000000000006</v>
      </c>
      <c r="B85" s="128"/>
      <c r="C85" s="133" t="s">
        <v>467</v>
      </c>
      <c r="D85" s="105" t="s">
        <v>20</v>
      </c>
      <c r="E85" s="110">
        <v>7.64</v>
      </c>
      <c r="F85" s="202"/>
      <c r="G85" s="133"/>
      <c r="H85" s="200"/>
    </row>
    <row r="86" spans="1:8" ht="20.100000000000001" customHeight="1" x14ac:dyDescent="0.25">
      <c r="A86" s="129" t="s">
        <v>798</v>
      </c>
      <c r="B86" s="128"/>
      <c r="C86" s="133" t="s">
        <v>468</v>
      </c>
      <c r="D86" s="94"/>
      <c r="E86" s="95"/>
      <c r="F86" s="96"/>
      <c r="G86" s="133"/>
      <c r="H86" s="96"/>
    </row>
    <row r="87" spans="1:8" ht="20.100000000000001" customHeight="1" x14ac:dyDescent="0.25">
      <c r="A87" s="129" t="s">
        <v>798</v>
      </c>
      <c r="B87" s="128"/>
      <c r="C87" s="133" t="s">
        <v>470</v>
      </c>
      <c r="D87" s="94"/>
      <c r="E87" s="95"/>
      <c r="F87" s="96"/>
      <c r="G87" s="94"/>
      <c r="H87" s="96"/>
    </row>
    <row r="88" spans="1:8" ht="20.100000000000001" customHeight="1" x14ac:dyDescent="0.25">
      <c r="A88" s="129">
        <v>4.0190000000000063</v>
      </c>
      <c r="B88" s="128"/>
      <c r="C88" s="133" t="s">
        <v>467</v>
      </c>
      <c r="D88" s="105" t="s">
        <v>20</v>
      </c>
      <c r="E88" s="110">
        <v>17.440000000000001</v>
      </c>
      <c r="F88" s="202"/>
      <c r="G88" s="133"/>
      <c r="H88" s="200"/>
    </row>
    <row r="89" spans="1:8" ht="20.100000000000001" customHeight="1" x14ac:dyDescent="0.25">
      <c r="A89" s="129" t="s">
        <v>798</v>
      </c>
      <c r="B89" s="128"/>
      <c r="C89" s="133" t="s">
        <v>468</v>
      </c>
      <c r="D89" s="94"/>
      <c r="E89" s="95"/>
      <c r="F89" s="96"/>
      <c r="G89" s="133"/>
      <c r="H89" s="96"/>
    </row>
    <row r="90" spans="1:8" ht="20.100000000000001" customHeight="1" x14ac:dyDescent="0.25">
      <c r="A90" s="129" t="s">
        <v>798</v>
      </c>
      <c r="B90" s="128"/>
      <c r="C90" s="133" t="s">
        <v>471</v>
      </c>
      <c r="D90" s="94"/>
      <c r="E90" s="95"/>
      <c r="F90" s="96"/>
      <c r="G90" s="94"/>
      <c r="H90" s="96"/>
    </row>
    <row r="91" spans="1:8" ht="20.100000000000001" customHeight="1" x14ac:dyDescent="0.25">
      <c r="A91" s="129" t="s">
        <v>798</v>
      </c>
      <c r="B91" s="128"/>
      <c r="C91" s="101" t="s">
        <v>156</v>
      </c>
      <c r="D91" s="94"/>
      <c r="E91" s="95"/>
      <c r="F91" s="96"/>
      <c r="G91" s="94"/>
      <c r="H91" s="96"/>
    </row>
    <row r="92" spans="1:8" ht="20.100000000000001" customHeight="1" x14ac:dyDescent="0.25">
      <c r="A92" s="113">
        <v>4.0200000000000067</v>
      </c>
      <c r="B92" s="128"/>
      <c r="C92" s="133" t="s">
        <v>472</v>
      </c>
      <c r="D92" s="105" t="s">
        <v>83</v>
      </c>
      <c r="E92" s="110">
        <v>3110</v>
      </c>
      <c r="F92" s="202"/>
      <c r="G92" s="102"/>
      <c r="H92" s="200"/>
    </row>
    <row r="93" spans="1:8" ht="20.100000000000001" customHeight="1" x14ac:dyDescent="0.25">
      <c r="A93" s="129" t="s">
        <v>798</v>
      </c>
      <c r="B93" s="128"/>
      <c r="C93" s="133" t="s">
        <v>381</v>
      </c>
      <c r="D93" s="94"/>
      <c r="E93" s="95"/>
      <c r="F93" s="96"/>
      <c r="G93" s="94"/>
      <c r="H93" s="96"/>
    </row>
    <row r="94" spans="1:8" ht="20.100000000000001" customHeight="1" x14ac:dyDescent="0.25">
      <c r="A94" s="129" t="s">
        <v>798</v>
      </c>
      <c r="B94" s="128"/>
      <c r="C94" s="133" t="s">
        <v>473</v>
      </c>
      <c r="D94" s="94"/>
      <c r="E94" s="95"/>
      <c r="F94" s="96"/>
      <c r="G94" s="94"/>
      <c r="H94" s="96"/>
    </row>
    <row r="95" spans="1:8" ht="20.100000000000001" customHeight="1" x14ac:dyDescent="0.25">
      <c r="A95" s="129" t="s">
        <v>798</v>
      </c>
      <c r="B95" s="128"/>
      <c r="C95" s="101" t="s">
        <v>476</v>
      </c>
      <c r="D95" s="94"/>
      <c r="E95" s="95"/>
      <c r="F95" s="96"/>
      <c r="G95" s="94"/>
      <c r="H95" s="96"/>
    </row>
    <row r="96" spans="1:8" ht="20.100000000000001" customHeight="1" x14ac:dyDescent="0.25">
      <c r="A96" s="129" t="s">
        <v>798</v>
      </c>
      <c r="B96" s="128"/>
      <c r="C96" s="101" t="s">
        <v>151</v>
      </c>
      <c r="D96" s="94"/>
      <c r="E96" s="95"/>
      <c r="F96" s="96"/>
      <c r="G96" s="94"/>
      <c r="H96" s="96"/>
    </row>
    <row r="97" spans="1:8" ht="20.100000000000001" customHeight="1" x14ac:dyDescent="0.25">
      <c r="A97" s="129">
        <v>4.021000000000007</v>
      </c>
      <c r="B97" s="128"/>
      <c r="C97" s="133" t="s">
        <v>465</v>
      </c>
      <c r="D97" s="105" t="s">
        <v>20</v>
      </c>
      <c r="E97" s="110">
        <v>0.35</v>
      </c>
      <c r="F97" s="202"/>
      <c r="G97" s="102"/>
      <c r="H97" s="200"/>
    </row>
    <row r="98" spans="1:8" ht="20.100000000000001" customHeight="1" x14ac:dyDescent="0.25">
      <c r="A98" s="129" t="s">
        <v>798</v>
      </c>
      <c r="B98" s="128"/>
      <c r="C98" s="133" t="s">
        <v>152</v>
      </c>
      <c r="D98" s="94"/>
      <c r="E98" s="95"/>
      <c r="F98" s="96"/>
      <c r="G98" s="94"/>
      <c r="H98" s="96"/>
    </row>
    <row r="99" spans="1:8" ht="20.100000000000001" customHeight="1" x14ac:dyDescent="0.25">
      <c r="A99" s="129" t="s">
        <v>798</v>
      </c>
      <c r="B99" s="128"/>
      <c r="C99" s="133" t="s">
        <v>101</v>
      </c>
      <c r="D99" s="94"/>
      <c r="E99" s="95"/>
      <c r="F99" s="96"/>
      <c r="G99" s="94"/>
      <c r="H99" s="96"/>
    </row>
    <row r="100" spans="1:8" ht="20.100000000000001" customHeight="1" x14ac:dyDescent="0.25">
      <c r="A100" s="129" t="s">
        <v>798</v>
      </c>
      <c r="B100" s="128"/>
      <c r="C100" s="101" t="s">
        <v>155</v>
      </c>
      <c r="D100" s="94"/>
      <c r="E100" s="95"/>
      <c r="F100" s="96"/>
      <c r="G100" s="94"/>
      <c r="H100" s="96"/>
    </row>
    <row r="101" spans="1:8" ht="20.100000000000001" customHeight="1" x14ac:dyDescent="0.25">
      <c r="A101" s="129">
        <v>4.0220000000000073</v>
      </c>
      <c r="B101" s="128"/>
      <c r="C101" s="133" t="s">
        <v>467</v>
      </c>
      <c r="D101" s="105" t="s">
        <v>20</v>
      </c>
      <c r="E101" s="110">
        <v>3.7</v>
      </c>
      <c r="F101" s="202"/>
      <c r="G101" s="133"/>
      <c r="H101" s="200"/>
    </row>
    <row r="102" spans="1:8" ht="20.100000000000001" customHeight="1" x14ac:dyDescent="0.25">
      <c r="A102" s="129" t="s">
        <v>798</v>
      </c>
      <c r="B102" s="128"/>
      <c r="C102" s="133" t="s">
        <v>468</v>
      </c>
      <c r="D102" s="94"/>
      <c r="E102" s="95"/>
      <c r="F102" s="96"/>
      <c r="G102" s="133"/>
      <c r="H102" s="96"/>
    </row>
    <row r="103" spans="1:8" ht="20.100000000000001" customHeight="1" x14ac:dyDescent="0.25">
      <c r="A103" s="129" t="s">
        <v>798</v>
      </c>
      <c r="B103" s="128"/>
      <c r="C103" s="133" t="s">
        <v>469</v>
      </c>
      <c r="D103" s="94"/>
      <c r="E103" s="95"/>
      <c r="F103" s="96"/>
      <c r="G103" s="94"/>
      <c r="H103" s="96"/>
    </row>
    <row r="104" spans="1:8" ht="20.100000000000001" customHeight="1" x14ac:dyDescent="0.25">
      <c r="A104" s="129">
        <v>4.0230000000000077</v>
      </c>
      <c r="B104" s="128"/>
      <c r="C104" s="133" t="s">
        <v>467</v>
      </c>
      <c r="D104" s="105" t="s">
        <v>20</v>
      </c>
      <c r="E104" s="110">
        <v>10.95</v>
      </c>
      <c r="F104" s="202"/>
      <c r="G104" s="133"/>
      <c r="H104" s="200"/>
    </row>
    <row r="105" spans="1:8" ht="20.100000000000001" customHeight="1" x14ac:dyDescent="0.25">
      <c r="A105" s="129" t="s">
        <v>798</v>
      </c>
      <c r="B105" s="128"/>
      <c r="C105" s="133" t="s">
        <v>468</v>
      </c>
      <c r="D105" s="94"/>
      <c r="E105" s="95"/>
      <c r="F105" s="96"/>
      <c r="G105" s="133"/>
      <c r="H105" s="96"/>
    </row>
    <row r="106" spans="1:8" ht="20.100000000000001" customHeight="1" x14ac:dyDescent="0.25">
      <c r="A106" s="129" t="s">
        <v>798</v>
      </c>
      <c r="B106" s="128"/>
      <c r="C106" s="133" t="s">
        <v>470</v>
      </c>
      <c r="D106" s="94"/>
      <c r="E106" s="95"/>
      <c r="F106" s="96"/>
      <c r="G106" s="94"/>
      <c r="H106" s="96"/>
    </row>
    <row r="107" spans="1:8" ht="20.100000000000001" customHeight="1" x14ac:dyDescent="0.25">
      <c r="A107" s="129">
        <v>4.024000000000008</v>
      </c>
      <c r="B107" s="128"/>
      <c r="C107" s="133" t="s">
        <v>467</v>
      </c>
      <c r="D107" s="105" t="s">
        <v>20</v>
      </c>
      <c r="E107" s="110">
        <v>22.24</v>
      </c>
      <c r="F107" s="202"/>
      <c r="G107" s="133"/>
      <c r="H107" s="200"/>
    </row>
    <row r="108" spans="1:8" ht="20.100000000000001" customHeight="1" x14ac:dyDescent="0.25">
      <c r="A108" s="129" t="s">
        <v>798</v>
      </c>
      <c r="B108" s="128"/>
      <c r="C108" s="133" t="s">
        <v>468</v>
      </c>
      <c r="D108" s="94"/>
      <c r="E108" s="95"/>
      <c r="F108" s="96"/>
      <c r="G108" s="133"/>
      <c r="H108" s="96"/>
    </row>
    <row r="109" spans="1:8" ht="20.100000000000001" customHeight="1" x14ac:dyDescent="0.25">
      <c r="A109" s="129" t="s">
        <v>798</v>
      </c>
      <c r="B109" s="128"/>
      <c r="C109" s="133" t="s">
        <v>471</v>
      </c>
      <c r="D109" s="94"/>
      <c r="E109" s="95"/>
      <c r="F109" s="96"/>
      <c r="G109" s="94"/>
      <c r="H109" s="96"/>
    </row>
    <row r="110" spans="1:8" ht="20.100000000000001" customHeight="1" x14ac:dyDescent="0.25">
      <c r="A110" s="129" t="s">
        <v>798</v>
      </c>
      <c r="B110" s="128"/>
      <c r="C110" s="101" t="s">
        <v>156</v>
      </c>
      <c r="D110" s="94"/>
      <c r="E110" s="95"/>
      <c r="F110" s="96"/>
      <c r="G110" s="94"/>
      <c r="H110" s="96"/>
    </row>
    <row r="111" spans="1:8" ht="20.100000000000001" customHeight="1" x14ac:dyDescent="0.25">
      <c r="A111" s="129">
        <v>4.0250000000000083</v>
      </c>
      <c r="B111" s="128"/>
      <c r="C111" s="133" t="s">
        <v>472</v>
      </c>
      <c r="D111" s="105" t="s">
        <v>83</v>
      </c>
      <c r="E111" s="110">
        <v>4080</v>
      </c>
      <c r="F111" s="202"/>
      <c r="G111" s="102"/>
      <c r="H111" s="200"/>
    </row>
    <row r="112" spans="1:8" ht="20.100000000000001" customHeight="1" x14ac:dyDescent="0.25">
      <c r="A112" s="129" t="s">
        <v>798</v>
      </c>
      <c r="B112" s="128"/>
      <c r="C112" s="133" t="s">
        <v>381</v>
      </c>
      <c r="D112" s="94"/>
      <c r="E112" s="95"/>
      <c r="F112" s="96"/>
      <c r="G112" s="94"/>
      <c r="H112" s="96"/>
    </row>
    <row r="113" spans="1:8" ht="20.100000000000001" customHeight="1" x14ac:dyDescent="0.25">
      <c r="A113" s="129" t="s">
        <v>798</v>
      </c>
      <c r="B113" s="128"/>
      <c r="C113" s="133" t="s">
        <v>473</v>
      </c>
      <c r="D113" s="94"/>
      <c r="E113" s="95"/>
      <c r="F113" s="96"/>
      <c r="G113" s="94"/>
      <c r="H113" s="96"/>
    </row>
    <row r="114" spans="1:8" ht="20.100000000000001" customHeight="1" x14ac:dyDescent="0.25">
      <c r="A114" s="129" t="s">
        <v>798</v>
      </c>
      <c r="B114" s="128"/>
      <c r="C114" s="133"/>
      <c r="D114" s="94"/>
      <c r="E114" s="95"/>
      <c r="F114" s="96"/>
      <c r="G114" s="131" t="s">
        <v>23</v>
      </c>
      <c r="H114" s="115">
        <f>SUM(H81:H113)</f>
        <v>0</v>
      </c>
    </row>
    <row r="115" spans="1:8" ht="20.100000000000001" customHeight="1" x14ac:dyDescent="0.25">
      <c r="A115" s="129" t="s">
        <v>798</v>
      </c>
      <c r="B115" s="128"/>
      <c r="C115" s="133"/>
      <c r="D115" s="94"/>
      <c r="E115" s="95"/>
      <c r="F115" s="96"/>
      <c r="G115" s="131" t="s">
        <v>24</v>
      </c>
      <c r="H115" s="115">
        <f>H114+H80</f>
        <v>0</v>
      </c>
    </row>
    <row r="116" spans="1:8" ht="20.100000000000001" customHeight="1" x14ac:dyDescent="0.25">
      <c r="A116" s="129" t="s">
        <v>798</v>
      </c>
      <c r="B116" s="128"/>
      <c r="C116" s="101" t="s">
        <v>477</v>
      </c>
      <c r="D116" s="94"/>
      <c r="E116" s="95"/>
      <c r="F116" s="96"/>
      <c r="G116" s="94"/>
      <c r="H116" s="96"/>
    </row>
    <row r="117" spans="1:8" ht="20.100000000000001" customHeight="1" x14ac:dyDescent="0.25">
      <c r="A117" s="129" t="s">
        <v>798</v>
      </c>
      <c r="B117" s="128"/>
      <c r="C117" s="101" t="s">
        <v>151</v>
      </c>
      <c r="D117" s="94"/>
      <c r="E117" s="95"/>
      <c r="F117" s="96"/>
      <c r="G117" s="94"/>
      <c r="H117" s="96"/>
    </row>
    <row r="118" spans="1:8" ht="20.100000000000001" customHeight="1" x14ac:dyDescent="0.25">
      <c r="A118" s="129">
        <v>4.0260000000000087</v>
      </c>
      <c r="B118" s="128"/>
      <c r="C118" s="133" t="s">
        <v>465</v>
      </c>
      <c r="D118" s="105" t="s">
        <v>20</v>
      </c>
      <c r="E118" s="110">
        <v>0.59</v>
      </c>
      <c r="F118" s="202"/>
      <c r="G118" s="102"/>
      <c r="H118" s="200"/>
    </row>
    <row r="119" spans="1:8" ht="20.100000000000001" customHeight="1" x14ac:dyDescent="0.25">
      <c r="A119" s="129" t="s">
        <v>798</v>
      </c>
      <c r="B119" s="128"/>
      <c r="C119" s="133" t="s">
        <v>152</v>
      </c>
      <c r="D119" s="94"/>
      <c r="E119" s="95"/>
      <c r="F119" s="96"/>
      <c r="G119" s="94"/>
      <c r="H119" s="96"/>
    </row>
    <row r="120" spans="1:8" ht="20.100000000000001" customHeight="1" x14ac:dyDescent="0.25">
      <c r="A120" s="129" t="s">
        <v>798</v>
      </c>
      <c r="B120" s="128"/>
      <c r="C120" s="133" t="s">
        <v>101</v>
      </c>
      <c r="D120" s="94"/>
      <c r="E120" s="95"/>
      <c r="F120" s="96"/>
      <c r="G120" s="94"/>
      <c r="H120" s="96"/>
    </row>
    <row r="121" spans="1:8" ht="20.100000000000001" customHeight="1" x14ac:dyDescent="0.25">
      <c r="A121" s="129" t="s">
        <v>798</v>
      </c>
      <c r="B121" s="128"/>
      <c r="C121" s="101" t="s">
        <v>155</v>
      </c>
      <c r="D121" s="94"/>
      <c r="E121" s="95"/>
      <c r="F121" s="96"/>
      <c r="G121" s="94"/>
      <c r="H121" s="96"/>
    </row>
    <row r="122" spans="1:8" ht="20.100000000000001" customHeight="1" x14ac:dyDescent="0.25">
      <c r="A122" s="129">
        <v>4.027000000000009</v>
      </c>
      <c r="B122" s="128"/>
      <c r="C122" s="133" t="s">
        <v>467</v>
      </c>
      <c r="D122" s="105" t="s">
        <v>20</v>
      </c>
      <c r="E122" s="110">
        <v>8.9600000000000009</v>
      </c>
      <c r="F122" s="202"/>
      <c r="G122" s="133"/>
      <c r="H122" s="200"/>
    </row>
    <row r="123" spans="1:8" ht="20.100000000000001" customHeight="1" x14ac:dyDescent="0.25">
      <c r="A123" s="129" t="s">
        <v>798</v>
      </c>
      <c r="B123" s="128"/>
      <c r="C123" s="133" t="s">
        <v>468</v>
      </c>
      <c r="D123" s="94"/>
      <c r="E123" s="95"/>
      <c r="F123" s="96"/>
      <c r="G123" s="133"/>
      <c r="H123" s="96"/>
    </row>
    <row r="124" spans="1:8" ht="20.100000000000001" customHeight="1" x14ac:dyDescent="0.25">
      <c r="A124" s="129" t="s">
        <v>798</v>
      </c>
      <c r="B124" s="128"/>
      <c r="C124" s="133" t="s">
        <v>469</v>
      </c>
      <c r="D124" s="94"/>
      <c r="E124" s="95"/>
      <c r="F124" s="96"/>
      <c r="G124" s="94"/>
      <c r="H124" s="96"/>
    </row>
    <row r="125" spans="1:8" ht="20.100000000000001" customHeight="1" x14ac:dyDescent="0.25">
      <c r="A125" s="129">
        <v>4.0280000000000094</v>
      </c>
      <c r="B125" s="128"/>
      <c r="C125" s="133" t="s">
        <v>467</v>
      </c>
      <c r="D125" s="105" t="s">
        <v>20</v>
      </c>
      <c r="E125" s="110">
        <v>14.3</v>
      </c>
      <c r="F125" s="202"/>
      <c r="G125" s="133"/>
      <c r="H125" s="200"/>
    </row>
    <row r="126" spans="1:8" ht="20.100000000000001" customHeight="1" x14ac:dyDescent="0.25">
      <c r="A126" s="129" t="s">
        <v>798</v>
      </c>
      <c r="B126" s="128"/>
      <c r="C126" s="133" t="s">
        <v>468</v>
      </c>
      <c r="D126" s="94"/>
      <c r="E126" s="95"/>
      <c r="F126" s="96"/>
      <c r="G126" s="133"/>
      <c r="H126" s="96"/>
    </row>
    <row r="127" spans="1:8" ht="20.100000000000001" customHeight="1" x14ac:dyDescent="0.25">
      <c r="A127" s="129" t="s">
        <v>798</v>
      </c>
      <c r="B127" s="128"/>
      <c r="C127" s="133" t="s">
        <v>470</v>
      </c>
      <c r="D127" s="94"/>
      <c r="E127" s="95"/>
      <c r="F127" s="96"/>
      <c r="G127" s="94"/>
      <c r="H127" s="96"/>
    </row>
    <row r="128" spans="1:8" ht="20.100000000000001" customHeight="1" x14ac:dyDescent="0.25">
      <c r="A128" s="129">
        <v>4.0290000000000097</v>
      </c>
      <c r="B128" s="128"/>
      <c r="C128" s="133" t="s">
        <v>467</v>
      </c>
      <c r="D128" s="105" t="s">
        <v>20</v>
      </c>
      <c r="E128" s="110">
        <v>59.36</v>
      </c>
      <c r="F128" s="202"/>
      <c r="G128" s="133"/>
      <c r="H128" s="200"/>
    </row>
    <row r="129" spans="1:8" ht="20.100000000000001" customHeight="1" x14ac:dyDescent="0.25">
      <c r="A129" s="129" t="s">
        <v>798</v>
      </c>
      <c r="B129" s="128"/>
      <c r="C129" s="133" t="s">
        <v>468</v>
      </c>
      <c r="D129" s="94"/>
      <c r="E129" s="95"/>
      <c r="F129" s="96"/>
      <c r="G129" s="133"/>
      <c r="H129" s="96"/>
    </row>
    <row r="130" spans="1:8" ht="20.100000000000001" customHeight="1" x14ac:dyDescent="0.25">
      <c r="A130" s="129" t="s">
        <v>798</v>
      </c>
      <c r="B130" s="128"/>
      <c r="C130" s="133" t="s">
        <v>471</v>
      </c>
      <c r="D130" s="94"/>
      <c r="E130" s="95"/>
      <c r="F130" s="96"/>
      <c r="G130" s="94"/>
      <c r="H130" s="96"/>
    </row>
    <row r="131" spans="1:8" ht="20.100000000000001" customHeight="1" x14ac:dyDescent="0.25">
      <c r="A131" s="129" t="s">
        <v>798</v>
      </c>
      <c r="B131" s="128"/>
      <c r="C131" s="101" t="s">
        <v>156</v>
      </c>
      <c r="D131" s="94"/>
      <c r="E131" s="95"/>
      <c r="F131" s="96"/>
      <c r="G131" s="94"/>
      <c r="H131" s="96"/>
    </row>
    <row r="132" spans="1:8" ht="20.100000000000001" customHeight="1" x14ac:dyDescent="0.25">
      <c r="A132" s="113">
        <v>4.03000000000001</v>
      </c>
      <c r="B132" s="128"/>
      <c r="C132" s="133" t="s">
        <v>472</v>
      </c>
      <c r="D132" s="105" t="s">
        <v>83</v>
      </c>
      <c r="E132" s="110">
        <v>9902</v>
      </c>
      <c r="F132" s="202"/>
      <c r="G132" s="102"/>
      <c r="H132" s="200"/>
    </row>
    <row r="133" spans="1:8" ht="20.100000000000001" customHeight="1" x14ac:dyDescent="0.25">
      <c r="A133" s="129" t="s">
        <v>798</v>
      </c>
      <c r="B133" s="128"/>
      <c r="C133" s="133" t="s">
        <v>381</v>
      </c>
      <c r="D133" s="94"/>
      <c r="E133" s="95"/>
      <c r="F133" s="96"/>
      <c r="G133" s="94"/>
      <c r="H133" s="96"/>
    </row>
    <row r="134" spans="1:8" ht="20.100000000000001" customHeight="1" x14ac:dyDescent="0.25">
      <c r="A134" s="129" t="s">
        <v>798</v>
      </c>
      <c r="B134" s="128"/>
      <c r="C134" s="133" t="s">
        <v>473</v>
      </c>
      <c r="D134" s="94"/>
      <c r="E134" s="95"/>
      <c r="F134" s="96"/>
      <c r="G134" s="94"/>
      <c r="H134" s="96"/>
    </row>
    <row r="135" spans="1:8" ht="20.100000000000001" customHeight="1" x14ac:dyDescent="0.25">
      <c r="A135" s="129" t="s">
        <v>798</v>
      </c>
      <c r="B135" s="128"/>
      <c r="C135" s="101" t="s">
        <v>478</v>
      </c>
      <c r="D135" s="94"/>
      <c r="E135" s="95"/>
      <c r="F135" s="96"/>
      <c r="G135" s="94"/>
      <c r="H135" s="96"/>
    </row>
    <row r="136" spans="1:8" ht="20.100000000000001" customHeight="1" x14ac:dyDescent="0.25">
      <c r="A136" s="129" t="s">
        <v>798</v>
      </c>
      <c r="B136" s="128"/>
      <c r="C136" s="101" t="s">
        <v>151</v>
      </c>
      <c r="D136" s="94"/>
      <c r="E136" s="95"/>
      <c r="F136" s="96"/>
      <c r="G136" s="94"/>
      <c r="H136" s="96"/>
    </row>
    <row r="137" spans="1:8" ht="20.100000000000001" customHeight="1" x14ac:dyDescent="0.25">
      <c r="A137" s="129">
        <v>4.0310000000000104</v>
      </c>
      <c r="B137" s="128"/>
      <c r="C137" s="133" t="s">
        <v>465</v>
      </c>
      <c r="D137" s="105" t="s">
        <v>20</v>
      </c>
      <c r="E137" s="110">
        <v>1.87</v>
      </c>
      <c r="F137" s="202"/>
      <c r="G137" s="102"/>
      <c r="H137" s="200"/>
    </row>
    <row r="138" spans="1:8" ht="20.100000000000001" customHeight="1" x14ac:dyDescent="0.25">
      <c r="A138" s="129" t="s">
        <v>798</v>
      </c>
      <c r="B138" s="128"/>
      <c r="C138" s="133" t="s">
        <v>152</v>
      </c>
      <c r="D138" s="94"/>
      <c r="E138" s="95"/>
      <c r="F138" s="96"/>
      <c r="G138" s="94"/>
      <c r="H138" s="96"/>
    </row>
    <row r="139" spans="1:8" ht="20.100000000000001" customHeight="1" x14ac:dyDescent="0.25">
      <c r="A139" s="129" t="s">
        <v>798</v>
      </c>
      <c r="B139" s="128"/>
      <c r="C139" s="133" t="s">
        <v>101</v>
      </c>
      <c r="D139" s="94"/>
      <c r="E139" s="95"/>
      <c r="F139" s="96"/>
      <c r="G139" s="94"/>
      <c r="H139" s="96"/>
    </row>
    <row r="140" spans="1:8" ht="20.100000000000001" customHeight="1" x14ac:dyDescent="0.25">
      <c r="A140" s="129" t="s">
        <v>798</v>
      </c>
      <c r="B140" s="128"/>
      <c r="C140" s="101" t="s">
        <v>155</v>
      </c>
      <c r="D140" s="94"/>
      <c r="E140" s="95"/>
      <c r="F140" s="96"/>
      <c r="G140" s="94"/>
      <c r="H140" s="96"/>
    </row>
    <row r="141" spans="1:8" ht="20.100000000000001" customHeight="1" x14ac:dyDescent="0.25">
      <c r="A141" s="129">
        <v>4.0320000000000107</v>
      </c>
      <c r="B141" s="128"/>
      <c r="C141" s="133" t="s">
        <v>467</v>
      </c>
      <c r="D141" s="105" t="s">
        <v>20</v>
      </c>
      <c r="E141" s="110">
        <v>5.17</v>
      </c>
      <c r="F141" s="202"/>
      <c r="G141" s="133"/>
      <c r="H141" s="200"/>
    </row>
    <row r="142" spans="1:8" ht="20.100000000000001" customHeight="1" x14ac:dyDescent="0.25">
      <c r="A142" s="129" t="s">
        <v>798</v>
      </c>
      <c r="B142" s="128"/>
      <c r="C142" s="133" t="s">
        <v>468</v>
      </c>
      <c r="D142" s="94"/>
      <c r="E142" s="95"/>
      <c r="F142" s="96"/>
      <c r="G142" s="133"/>
      <c r="H142" s="96"/>
    </row>
    <row r="143" spans="1:8" ht="20.100000000000001" customHeight="1" x14ac:dyDescent="0.25">
      <c r="A143" s="129" t="s">
        <v>798</v>
      </c>
      <c r="B143" s="128"/>
      <c r="C143" s="133" t="s">
        <v>469</v>
      </c>
      <c r="D143" s="94"/>
      <c r="E143" s="95"/>
      <c r="F143" s="96"/>
      <c r="G143" s="94"/>
      <c r="H143" s="96"/>
    </row>
    <row r="144" spans="1:8" ht="20.100000000000001" customHeight="1" x14ac:dyDescent="0.25">
      <c r="A144" s="129">
        <v>4.033000000000011</v>
      </c>
      <c r="B144" s="128"/>
      <c r="C144" s="133" t="s">
        <v>467</v>
      </c>
      <c r="D144" s="105" t="s">
        <v>20</v>
      </c>
      <c r="E144" s="110">
        <v>11</v>
      </c>
      <c r="F144" s="202"/>
      <c r="G144" s="133"/>
      <c r="H144" s="200"/>
    </row>
    <row r="145" spans="1:8" ht="20.100000000000001" customHeight="1" x14ac:dyDescent="0.25">
      <c r="A145" s="129" t="s">
        <v>798</v>
      </c>
      <c r="B145" s="128"/>
      <c r="C145" s="133" t="s">
        <v>468</v>
      </c>
      <c r="D145" s="94"/>
      <c r="E145" s="95"/>
      <c r="F145" s="96"/>
      <c r="G145" s="133"/>
      <c r="H145" s="96"/>
    </row>
    <row r="146" spans="1:8" ht="20.100000000000001" customHeight="1" x14ac:dyDescent="0.25">
      <c r="A146" s="129" t="s">
        <v>798</v>
      </c>
      <c r="B146" s="128"/>
      <c r="C146" s="133" t="s">
        <v>470</v>
      </c>
      <c r="D146" s="94"/>
      <c r="E146" s="95"/>
      <c r="F146" s="96"/>
      <c r="G146" s="94"/>
      <c r="H146" s="96"/>
    </row>
    <row r="147" spans="1:8" ht="20.100000000000001" customHeight="1" x14ac:dyDescent="0.25">
      <c r="A147" s="129">
        <v>4.0340000000000114</v>
      </c>
      <c r="B147" s="128"/>
      <c r="C147" s="133" t="s">
        <v>467</v>
      </c>
      <c r="D147" s="105" t="s">
        <v>20</v>
      </c>
      <c r="E147" s="110">
        <v>24.16</v>
      </c>
      <c r="F147" s="202"/>
      <c r="G147" s="133"/>
      <c r="H147" s="200"/>
    </row>
    <row r="148" spans="1:8" ht="20.100000000000001" customHeight="1" x14ac:dyDescent="0.25">
      <c r="A148" s="129" t="s">
        <v>798</v>
      </c>
      <c r="B148" s="128"/>
      <c r="C148" s="133" t="s">
        <v>468</v>
      </c>
      <c r="D148" s="94"/>
      <c r="E148" s="95"/>
      <c r="F148" s="96"/>
      <c r="G148" s="133"/>
      <c r="H148" s="96"/>
    </row>
    <row r="149" spans="1:8" ht="20.100000000000001" customHeight="1" x14ac:dyDescent="0.25">
      <c r="A149" s="129" t="s">
        <v>798</v>
      </c>
      <c r="B149" s="128"/>
      <c r="C149" s="133" t="s">
        <v>471</v>
      </c>
      <c r="D149" s="94"/>
      <c r="E149" s="95"/>
      <c r="F149" s="96"/>
      <c r="G149" s="131" t="s">
        <v>23</v>
      </c>
      <c r="H149" s="115">
        <f>SUM(H116:H148)</f>
        <v>0</v>
      </c>
    </row>
    <row r="150" spans="1:8" ht="20.100000000000001" customHeight="1" x14ac:dyDescent="0.25">
      <c r="A150" s="129" t="s">
        <v>798</v>
      </c>
      <c r="B150" s="128"/>
      <c r="C150" s="101"/>
      <c r="D150" s="85"/>
      <c r="E150" s="109"/>
      <c r="F150" s="203"/>
      <c r="G150" s="131" t="s">
        <v>24</v>
      </c>
      <c r="H150" s="115">
        <f>H149+H115</f>
        <v>0</v>
      </c>
    </row>
    <row r="151" spans="1:8" ht="20.100000000000001" customHeight="1" x14ac:dyDescent="0.25">
      <c r="A151" s="129" t="s">
        <v>798</v>
      </c>
      <c r="B151" s="128"/>
      <c r="C151" s="101" t="s">
        <v>156</v>
      </c>
      <c r="D151" s="94"/>
      <c r="E151" s="95"/>
      <c r="F151" s="96"/>
      <c r="G151" s="94"/>
      <c r="H151" s="96"/>
    </row>
    <row r="152" spans="1:8" ht="20.100000000000001" customHeight="1" x14ac:dyDescent="0.25">
      <c r="A152" s="129">
        <v>4.0350000000000117</v>
      </c>
      <c r="B152" s="128"/>
      <c r="C152" s="133" t="s">
        <v>472</v>
      </c>
      <c r="D152" s="105" t="s">
        <v>83</v>
      </c>
      <c r="E152" s="110">
        <v>4327</v>
      </c>
      <c r="F152" s="202"/>
      <c r="G152" s="102"/>
      <c r="H152" s="200"/>
    </row>
    <row r="153" spans="1:8" ht="20.100000000000001" customHeight="1" x14ac:dyDescent="0.25">
      <c r="A153" s="129" t="s">
        <v>798</v>
      </c>
      <c r="B153" s="128"/>
      <c r="C153" s="133" t="s">
        <v>381</v>
      </c>
      <c r="D153" s="94"/>
      <c r="E153" s="95"/>
      <c r="F153" s="96"/>
      <c r="G153" s="94"/>
      <c r="H153" s="96"/>
    </row>
    <row r="154" spans="1:8" ht="20.100000000000001" customHeight="1" x14ac:dyDescent="0.25">
      <c r="A154" s="129" t="s">
        <v>798</v>
      </c>
      <c r="B154" s="128"/>
      <c r="C154" s="133" t="s">
        <v>473</v>
      </c>
      <c r="D154" s="94"/>
      <c r="E154" s="95"/>
      <c r="F154" s="96"/>
      <c r="G154" s="94"/>
      <c r="H154" s="96"/>
    </row>
    <row r="155" spans="1:8" ht="20.100000000000001" customHeight="1" x14ac:dyDescent="0.25">
      <c r="A155" s="129" t="s">
        <v>798</v>
      </c>
      <c r="B155" s="128"/>
      <c r="C155" s="101" t="s">
        <v>479</v>
      </c>
      <c r="D155" s="94"/>
      <c r="E155" s="95"/>
      <c r="F155" s="96"/>
      <c r="G155" s="94"/>
      <c r="H155" s="96"/>
    </row>
    <row r="156" spans="1:8" ht="20.100000000000001" customHeight="1" x14ac:dyDescent="0.25">
      <c r="A156" s="129" t="s">
        <v>798</v>
      </c>
      <c r="B156" s="128"/>
      <c r="C156" s="101" t="s">
        <v>151</v>
      </c>
      <c r="D156" s="94"/>
      <c r="E156" s="95"/>
      <c r="F156" s="96"/>
      <c r="G156" s="94"/>
      <c r="H156" s="96"/>
    </row>
    <row r="157" spans="1:8" ht="20.100000000000001" customHeight="1" x14ac:dyDescent="0.25">
      <c r="A157" s="129">
        <v>4.036000000000012</v>
      </c>
      <c r="B157" s="128"/>
      <c r="C157" s="133" t="s">
        <v>465</v>
      </c>
      <c r="D157" s="105" t="s">
        <v>20</v>
      </c>
      <c r="E157" s="110">
        <v>0.02</v>
      </c>
      <c r="F157" s="202"/>
      <c r="G157" s="102"/>
      <c r="H157" s="200"/>
    </row>
    <row r="158" spans="1:8" ht="20.100000000000001" customHeight="1" x14ac:dyDescent="0.25">
      <c r="A158" s="129" t="s">
        <v>798</v>
      </c>
      <c r="B158" s="128"/>
      <c r="C158" s="133" t="s">
        <v>152</v>
      </c>
      <c r="D158" s="94"/>
      <c r="E158" s="95"/>
      <c r="F158" s="96"/>
      <c r="G158" s="94"/>
      <c r="H158" s="96"/>
    </row>
    <row r="159" spans="1:8" ht="20.100000000000001" customHeight="1" x14ac:dyDescent="0.25">
      <c r="A159" s="129" t="s">
        <v>798</v>
      </c>
      <c r="B159" s="128"/>
      <c r="C159" s="133" t="s">
        <v>101</v>
      </c>
      <c r="D159" s="94"/>
      <c r="E159" s="95"/>
      <c r="F159" s="96"/>
      <c r="G159" s="94"/>
      <c r="H159" s="96"/>
    </row>
    <row r="160" spans="1:8" ht="20.100000000000001" customHeight="1" x14ac:dyDescent="0.25">
      <c r="A160" s="129" t="s">
        <v>798</v>
      </c>
      <c r="B160" s="128"/>
      <c r="C160" s="101" t="s">
        <v>155</v>
      </c>
      <c r="D160" s="94"/>
      <c r="E160" s="95"/>
      <c r="F160" s="96"/>
      <c r="G160" s="94"/>
      <c r="H160" s="96"/>
    </row>
    <row r="161" spans="1:8" ht="20.100000000000001" customHeight="1" x14ac:dyDescent="0.25">
      <c r="A161" s="129">
        <v>4.0370000000000124</v>
      </c>
      <c r="B161" s="128"/>
      <c r="C161" s="133" t="s">
        <v>467</v>
      </c>
      <c r="D161" s="105" t="s">
        <v>20</v>
      </c>
      <c r="E161" s="110">
        <v>3.02</v>
      </c>
      <c r="F161" s="202"/>
      <c r="G161" s="133"/>
      <c r="H161" s="200"/>
    </row>
    <row r="162" spans="1:8" ht="20.100000000000001" customHeight="1" x14ac:dyDescent="0.25">
      <c r="A162" s="129" t="s">
        <v>798</v>
      </c>
      <c r="B162" s="128"/>
      <c r="C162" s="133" t="s">
        <v>468</v>
      </c>
      <c r="D162" s="94"/>
      <c r="E162" s="95"/>
      <c r="F162" s="96"/>
      <c r="G162" s="133"/>
      <c r="H162" s="96"/>
    </row>
    <row r="163" spans="1:8" ht="20.100000000000001" customHeight="1" x14ac:dyDescent="0.25">
      <c r="A163" s="129" t="s">
        <v>798</v>
      </c>
      <c r="B163" s="128"/>
      <c r="C163" s="133" t="s">
        <v>469</v>
      </c>
      <c r="D163" s="94"/>
      <c r="E163" s="95"/>
      <c r="F163" s="96"/>
      <c r="G163" s="94"/>
      <c r="H163" s="96"/>
    </row>
    <row r="164" spans="1:8" ht="20.100000000000001" customHeight="1" x14ac:dyDescent="0.25">
      <c r="A164" s="129">
        <v>4.0380000000000127</v>
      </c>
      <c r="B164" s="128"/>
      <c r="C164" s="133" t="s">
        <v>467</v>
      </c>
      <c r="D164" s="105" t="s">
        <v>20</v>
      </c>
      <c r="E164" s="110">
        <v>8.9499999999999993</v>
      </c>
      <c r="F164" s="202"/>
      <c r="G164" s="133"/>
      <c r="H164" s="200"/>
    </row>
    <row r="165" spans="1:8" ht="20.100000000000001" customHeight="1" x14ac:dyDescent="0.25">
      <c r="A165" s="129" t="s">
        <v>798</v>
      </c>
      <c r="B165" s="128"/>
      <c r="C165" s="133" t="s">
        <v>468</v>
      </c>
      <c r="D165" s="94"/>
      <c r="E165" s="95"/>
      <c r="F165" s="96"/>
      <c r="G165" s="133"/>
      <c r="H165" s="96"/>
    </row>
    <row r="166" spans="1:8" ht="20.100000000000001" customHeight="1" x14ac:dyDescent="0.25">
      <c r="A166" s="129" t="s">
        <v>798</v>
      </c>
      <c r="B166" s="128"/>
      <c r="C166" s="133" t="s">
        <v>470</v>
      </c>
      <c r="D166" s="94"/>
      <c r="E166" s="95"/>
      <c r="F166" s="96"/>
      <c r="G166" s="94"/>
      <c r="H166" s="96"/>
    </row>
    <row r="167" spans="1:8" ht="20.100000000000001" customHeight="1" x14ac:dyDescent="0.25">
      <c r="A167" s="129">
        <v>4.039000000000013</v>
      </c>
      <c r="B167" s="128"/>
      <c r="C167" s="133" t="s">
        <v>467</v>
      </c>
      <c r="D167" s="105" t="s">
        <v>20</v>
      </c>
      <c r="E167" s="110">
        <v>13.12</v>
      </c>
      <c r="F167" s="202"/>
      <c r="G167" s="133"/>
      <c r="H167" s="200"/>
    </row>
    <row r="168" spans="1:8" ht="20.100000000000001" customHeight="1" x14ac:dyDescent="0.25">
      <c r="A168" s="129" t="s">
        <v>798</v>
      </c>
      <c r="B168" s="128"/>
      <c r="C168" s="133" t="s">
        <v>468</v>
      </c>
      <c r="D168" s="94"/>
      <c r="E168" s="95"/>
      <c r="F168" s="96"/>
      <c r="G168" s="133"/>
      <c r="H168" s="96"/>
    </row>
    <row r="169" spans="1:8" ht="20.100000000000001" customHeight="1" x14ac:dyDescent="0.25">
      <c r="A169" s="129" t="s">
        <v>798</v>
      </c>
      <c r="B169" s="128"/>
      <c r="C169" s="133" t="s">
        <v>471</v>
      </c>
      <c r="D169" s="94"/>
      <c r="E169" s="95"/>
      <c r="F169" s="96"/>
      <c r="G169" s="94"/>
      <c r="H169" s="96"/>
    </row>
    <row r="170" spans="1:8" ht="20.100000000000001" customHeight="1" x14ac:dyDescent="0.25">
      <c r="A170" s="129" t="s">
        <v>798</v>
      </c>
      <c r="B170" s="128"/>
      <c r="C170" s="101" t="s">
        <v>156</v>
      </c>
      <c r="D170" s="94"/>
      <c r="E170" s="95"/>
      <c r="F170" s="96"/>
      <c r="G170" s="94"/>
      <c r="H170" s="96"/>
    </row>
    <row r="171" spans="1:8" ht="20.100000000000001" customHeight="1" x14ac:dyDescent="0.25">
      <c r="A171" s="113">
        <v>4.0400000000000134</v>
      </c>
      <c r="B171" s="128"/>
      <c r="C171" s="133" t="s">
        <v>472</v>
      </c>
      <c r="D171" s="105" t="s">
        <v>83</v>
      </c>
      <c r="E171" s="110">
        <v>2885</v>
      </c>
      <c r="F171" s="202"/>
      <c r="G171" s="102"/>
      <c r="H171" s="200"/>
    </row>
    <row r="172" spans="1:8" ht="20.100000000000001" customHeight="1" x14ac:dyDescent="0.25">
      <c r="A172" s="129" t="s">
        <v>798</v>
      </c>
      <c r="B172" s="128"/>
      <c r="C172" s="133" t="s">
        <v>381</v>
      </c>
      <c r="D172" s="94"/>
      <c r="E172" s="95"/>
      <c r="F172" s="96"/>
      <c r="G172" s="94"/>
      <c r="H172" s="96"/>
    </row>
    <row r="173" spans="1:8" ht="20.100000000000001" customHeight="1" x14ac:dyDescent="0.25">
      <c r="A173" s="129" t="s">
        <v>798</v>
      </c>
      <c r="B173" s="128"/>
      <c r="C173" s="133" t="s">
        <v>473</v>
      </c>
      <c r="D173" s="94"/>
      <c r="E173" s="95"/>
      <c r="F173" s="96"/>
      <c r="G173" s="94"/>
      <c r="H173" s="96"/>
    </row>
    <row r="174" spans="1:8" ht="20.100000000000001" customHeight="1" x14ac:dyDescent="0.25">
      <c r="A174" s="129" t="s">
        <v>798</v>
      </c>
      <c r="B174" s="128"/>
      <c r="C174" s="101" t="s">
        <v>480</v>
      </c>
      <c r="D174" s="94"/>
      <c r="E174" s="95"/>
      <c r="F174" s="96"/>
      <c r="G174" s="94"/>
      <c r="H174" s="96"/>
    </row>
    <row r="175" spans="1:8" ht="20.100000000000001" customHeight="1" x14ac:dyDescent="0.25">
      <c r="A175" s="129" t="s">
        <v>798</v>
      </c>
      <c r="B175" s="128"/>
      <c r="C175" s="101" t="s">
        <v>151</v>
      </c>
      <c r="D175" s="94"/>
      <c r="E175" s="95"/>
      <c r="F175" s="96"/>
      <c r="G175" s="94"/>
      <c r="H175" s="96"/>
    </row>
    <row r="176" spans="1:8" ht="20.100000000000001" customHeight="1" x14ac:dyDescent="0.25">
      <c r="A176" s="129">
        <v>4.0410000000000137</v>
      </c>
      <c r="B176" s="128"/>
      <c r="C176" s="133" t="s">
        <v>465</v>
      </c>
      <c r="D176" s="105" t="s">
        <v>20</v>
      </c>
      <c r="E176" s="110">
        <v>0.8</v>
      </c>
      <c r="F176" s="202"/>
      <c r="G176" s="102"/>
      <c r="H176" s="200"/>
    </row>
    <row r="177" spans="1:8" ht="20.100000000000001" customHeight="1" x14ac:dyDescent="0.25">
      <c r="A177" s="129" t="s">
        <v>798</v>
      </c>
      <c r="B177" s="128"/>
      <c r="C177" s="133" t="s">
        <v>152</v>
      </c>
      <c r="D177" s="94"/>
      <c r="E177" s="95"/>
      <c r="F177" s="96"/>
      <c r="G177" s="94"/>
      <c r="H177" s="96"/>
    </row>
    <row r="178" spans="1:8" ht="20.100000000000001" customHeight="1" x14ac:dyDescent="0.25">
      <c r="A178" s="129" t="s">
        <v>798</v>
      </c>
      <c r="B178" s="128"/>
      <c r="C178" s="133" t="s">
        <v>101</v>
      </c>
      <c r="D178" s="94"/>
      <c r="E178" s="95"/>
      <c r="F178" s="96"/>
      <c r="G178" s="94"/>
      <c r="H178" s="96"/>
    </row>
    <row r="179" spans="1:8" ht="20.100000000000001" customHeight="1" x14ac:dyDescent="0.25">
      <c r="A179" s="129" t="s">
        <v>798</v>
      </c>
      <c r="B179" s="128"/>
      <c r="C179" s="101"/>
      <c r="D179" s="94"/>
      <c r="E179" s="95"/>
      <c r="F179" s="96"/>
      <c r="G179" s="94"/>
      <c r="H179" s="96"/>
    </row>
    <row r="180" spans="1:8" ht="20.100000000000001" customHeight="1" x14ac:dyDescent="0.25">
      <c r="A180" s="129" t="s">
        <v>798</v>
      </c>
      <c r="B180" s="128"/>
      <c r="C180" s="101"/>
      <c r="D180" s="94"/>
      <c r="E180" s="95"/>
      <c r="F180" s="96"/>
      <c r="G180" s="94"/>
      <c r="H180" s="96"/>
    </row>
    <row r="181" spans="1:8" ht="20.100000000000001" customHeight="1" x14ac:dyDescent="0.25">
      <c r="A181" s="129" t="s">
        <v>798</v>
      </c>
      <c r="B181" s="128"/>
      <c r="C181" s="133"/>
      <c r="D181" s="105"/>
      <c r="E181" s="110"/>
      <c r="F181" s="202"/>
      <c r="G181" s="133"/>
      <c r="H181" s="200"/>
    </row>
    <row r="182" spans="1:8" ht="20.100000000000001" customHeight="1" x14ac:dyDescent="0.25">
      <c r="A182" s="129" t="s">
        <v>798</v>
      </c>
      <c r="B182" s="128"/>
      <c r="C182" s="133"/>
      <c r="D182" s="94"/>
      <c r="E182" s="95"/>
      <c r="F182" s="96"/>
      <c r="G182" s="133"/>
      <c r="H182" s="96"/>
    </row>
    <row r="183" spans="1:8" ht="20.100000000000001" customHeight="1" x14ac:dyDescent="0.25">
      <c r="A183" s="129" t="s">
        <v>798</v>
      </c>
      <c r="B183" s="128"/>
      <c r="C183" s="133"/>
      <c r="D183" s="94"/>
      <c r="E183" s="95"/>
      <c r="F183" s="96"/>
      <c r="G183" s="94"/>
      <c r="H183" s="96"/>
    </row>
    <row r="184" spans="1:8" ht="20.100000000000001" customHeight="1" x14ac:dyDescent="0.25">
      <c r="A184" s="129" t="s">
        <v>798</v>
      </c>
      <c r="B184" s="128"/>
      <c r="C184" s="101"/>
      <c r="D184" s="94"/>
      <c r="E184" s="95"/>
      <c r="F184" s="96"/>
      <c r="G184" s="131" t="s">
        <v>23</v>
      </c>
      <c r="H184" s="115">
        <f>SUM(H151:H183)</f>
        <v>0</v>
      </c>
    </row>
    <row r="185" spans="1:8" ht="20.100000000000001" customHeight="1" x14ac:dyDescent="0.25">
      <c r="A185" s="129" t="s">
        <v>798</v>
      </c>
      <c r="B185" s="128"/>
      <c r="C185" s="133"/>
      <c r="D185" s="105"/>
      <c r="E185" s="110"/>
      <c r="F185" s="202"/>
      <c r="G185" s="131" t="s">
        <v>24</v>
      </c>
      <c r="H185" s="115">
        <f>H184+H150</f>
        <v>0</v>
      </c>
    </row>
    <row r="186" spans="1:8" ht="20.100000000000001" customHeight="1" x14ac:dyDescent="0.25">
      <c r="A186" s="129" t="s">
        <v>798</v>
      </c>
      <c r="B186" s="128"/>
      <c r="C186" s="101" t="s">
        <v>155</v>
      </c>
      <c r="D186" s="94"/>
      <c r="E186" s="95"/>
      <c r="F186" s="96"/>
      <c r="G186" s="94"/>
      <c r="H186" s="96"/>
    </row>
    <row r="187" spans="1:8" ht="20.100000000000001" customHeight="1" x14ac:dyDescent="0.25">
      <c r="A187" s="129">
        <v>4.042000000000014</v>
      </c>
      <c r="B187" s="128"/>
      <c r="C187" s="133" t="s">
        <v>467</v>
      </c>
      <c r="D187" s="105" t="s">
        <v>20</v>
      </c>
      <c r="E187" s="110">
        <v>3.02</v>
      </c>
      <c r="F187" s="202"/>
      <c r="G187" s="133"/>
      <c r="H187" s="200"/>
    </row>
    <row r="188" spans="1:8" ht="20.100000000000001" customHeight="1" x14ac:dyDescent="0.25">
      <c r="A188" s="129" t="s">
        <v>798</v>
      </c>
      <c r="B188" s="128"/>
      <c r="C188" s="133" t="s">
        <v>468</v>
      </c>
      <c r="D188" s="94"/>
      <c r="E188" s="95"/>
      <c r="F188" s="96"/>
      <c r="G188" s="133"/>
      <c r="H188" s="96"/>
    </row>
    <row r="189" spans="1:8" ht="20.100000000000001" customHeight="1" x14ac:dyDescent="0.25">
      <c r="A189" s="129" t="s">
        <v>798</v>
      </c>
      <c r="B189" s="128"/>
      <c r="C189" s="133" t="s">
        <v>469</v>
      </c>
      <c r="D189" s="94"/>
      <c r="E189" s="95"/>
      <c r="F189" s="96"/>
      <c r="G189" s="94"/>
      <c r="H189" s="96"/>
    </row>
    <row r="190" spans="1:8" ht="20.100000000000001" customHeight="1" x14ac:dyDescent="0.25">
      <c r="A190" s="129">
        <v>4.0430000000000144</v>
      </c>
      <c r="B190" s="128"/>
      <c r="C190" s="133" t="s">
        <v>467</v>
      </c>
      <c r="D190" s="105" t="s">
        <v>20</v>
      </c>
      <c r="E190" s="110">
        <v>8.9499999999999993</v>
      </c>
      <c r="F190" s="202"/>
      <c r="G190" s="133"/>
      <c r="H190" s="200"/>
    </row>
    <row r="191" spans="1:8" ht="20.100000000000001" customHeight="1" x14ac:dyDescent="0.25">
      <c r="A191" s="129" t="s">
        <v>798</v>
      </c>
      <c r="B191" s="128"/>
      <c r="C191" s="133" t="s">
        <v>468</v>
      </c>
      <c r="D191" s="94"/>
      <c r="E191" s="95"/>
      <c r="F191" s="96"/>
      <c r="G191" s="133"/>
      <c r="H191" s="96"/>
    </row>
    <row r="192" spans="1:8" ht="20.100000000000001" customHeight="1" x14ac:dyDescent="0.25">
      <c r="A192" s="129" t="s">
        <v>798</v>
      </c>
      <c r="B192" s="128"/>
      <c r="C192" s="133" t="s">
        <v>470</v>
      </c>
      <c r="D192" s="94"/>
      <c r="E192" s="95"/>
      <c r="F192" s="96"/>
      <c r="G192" s="94"/>
      <c r="H192" s="96"/>
    </row>
    <row r="193" spans="1:8" ht="20.100000000000001" customHeight="1" x14ac:dyDescent="0.25">
      <c r="A193" s="129">
        <v>4.0440000000000147</v>
      </c>
      <c r="B193" s="128"/>
      <c r="C193" s="133" t="s">
        <v>467</v>
      </c>
      <c r="D193" s="105" t="s">
        <v>20</v>
      </c>
      <c r="E193" s="110">
        <v>13.12</v>
      </c>
      <c r="F193" s="202"/>
      <c r="G193" s="133"/>
      <c r="H193" s="200"/>
    </row>
    <row r="194" spans="1:8" ht="20.100000000000001" customHeight="1" x14ac:dyDescent="0.25">
      <c r="A194" s="129" t="s">
        <v>798</v>
      </c>
      <c r="B194" s="128"/>
      <c r="C194" s="133" t="s">
        <v>468</v>
      </c>
      <c r="D194" s="94"/>
      <c r="E194" s="95"/>
      <c r="F194" s="96"/>
      <c r="G194" s="133"/>
      <c r="H194" s="96"/>
    </row>
    <row r="195" spans="1:8" ht="20.100000000000001" customHeight="1" x14ac:dyDescent="0.25">
      <c r="A195" s="129" t="s">
        <v>798</v>
      </c>
      <c r="B195" s="128"/>
      <c r="C195" s="133" t="s">
        <v>471</v>
      </c>
      <c r="D195" s="94"/>
      <c r="E195" s="95"/>
      <c r="F195" s="96"/>
      <c r="G195" s="94"/>
      <c r="H195" s="96"/>
    </row>
    <row r="196" spans="1:8" ht="20.100000000000001" customHeight="1" x14ac:dyDescent="0.25">
      <c r="A196" s="129" t="s">
        <v>798</v>
      </c>
      <c r="B196" s="128"/>
      <c r="C196" s="101" t="s">
        <v>156</v>
      </c>
      <c r="D196" s="94"/>
      <c r="E196" s="95"/>
      <c r="F196" s="96"/>
      <c r="G196" s="94"/>
      <c r="H196" s="96"/>
    </row>
    <row r="197" spans="1:8" ht="20.100000000000001" customHeight="1" x14ac:dyDescent="0.25">
      <c r="A197" s="129">
        <v>4.045000000000015</v>
      </c>
      <c r="B197" s="128"/>
      <c r="C197" s="133" t="s">
        <v>472</v>
      </c>
      <c r="D197" s="105" t="s">
        <v>83</v>
      </c>
      <c r="E197" s="110">
        <v>2885</v>
      </c>
      <c r="F197" s="202"/>
      <c r="G197" s="102"/>
      <c r="H197" s="200"/>
    </row>
    <row r="198" spans="1:8" ht="20.100000000000001" customHeight="1" x14ac:dyDescent="0.25">
      <c r="A198" s="129" t="s">
        <v>798</v>
      </c>
      <c r="B198" s="128"/>
      <c r="C198" s="133" t="s">
        <v>381</v>
      </c>
      <c r="D198" s="94"/>
      <c r="E198" s="95"/>
      <c r="F198" s="96"/>
      <c r="G198" s="94"/>
      <c r="H198" s="96"/>
    </row>
    <row r="199" spans="1:8" ht="20.100000000000001" customHeight="1" x14ac:dyDescent="0.25">
      <c r="A199" s="129" t="s">
        <v>798</v>
      </c>
      <c r="B199" s="128"/>
      <c r="C199" s="133" t="s">
        <v>473</v>
      </c>
      <c r="D199" s="94"/>
      <c r="E199" s="95"/>
      <c r="F199" s="96"/>
      <c r="G199" s="94"/>
      <c r="H199" s="96"/>
    </row>
    <row r="200" spans="1:8" ht="20.100000000000001" customHeight="1" x14ac:dyDescent="0.25">
      <c r="A200" s="129" t="s">
        <v>798</v>
      </c>
      <c r="B200" s="128"/>
      <c r="C200" s="101" t="s">
        <v>481</v>
      </c>
      <c r="D200" s="94"/>
      <c r="E200" s="95"/>
      <c r="F200" s="96"/>
      <c r="G200" s="94"/>
      <c r="H200" s="96"/>
    </row>
    <row r="201" spans="1:8" ht="20.100000000000001" customHeight="1" x14ac:dyDescent="0.25">
      <c r="A201" s="129" t="s">
        <v>798</v>
      </c>
      <c r="B201" s="128"/>
      <c r="C201" s="101" t="s">
        <v>151</v>
      </c>
      <c r="D201" s="94"/>
      <c r="E201" s="95"/>
      <c r="F201" s="96"/>
      <c r="G201" s="94"/>
      <c r="H201" s="96"/>
    </row>
    <row r="202" spans="1:8" ht="20.100000000000001" customHeight="1" x14ac:dyDescent="0.25">
      <c r="A202" s="129">
        <v>4.0460000000000154</v>
      </c>
      <c r="B202" s="128"/>
      <c r="C202" s="133" t="s">
        <v>465</v>
      </c>
      <c r="D202" s="105" t="s">
        <v>20</v>
      </c>
      <c r="E202" s="110">
        <v>1.37</v>
      </c>
      <c r="F202" s="202"/>
      <c r="G202" s="102"/>
      <c r="H202" s="200"/>
    </row>
    <row r="203" spans="1:8" ht="20.100000000000001" customHeight="1" x14ac:dyDescent="0.25">
      <c r="A203" s="129" t="s">
        <v>798</v>
      </c>
      <c r="B203" s="128"/>
      <c r="C203" s="133" t="s">
        <v>152</v>
      </c>
      <c r="D203" s="94"/>
      <c r="E203" s="95"/>
      <c r="F203" s="96"/>
      <c r="G203" s="94"/>
      <c r="H203" s="96"/>
    </row>
    <row r="204" spans="1:8" ht="20.100000000000001" customHeight="1" x14ac:dyDescent="0.25">
      <c r="A204" s="129" t="s">
        <v>798</v>
      </c>
      <c r="B204" s="128"/>
      <c r="C204" s="133" t="s">
        <v>101</v>
      </c>
      <c r="D204" s="94"/>
      <c r="E204" s="95"/>
      <c r="F204" s="96"/>
      <c r="G204" s="94"/>
      <c r="H204" s="96"/>
    </row>
    <row r="205" spans="1:8" ht="20.100000000000001" customHeight="1" x14ac:dyDescent="0.25">
      <c r="A205" s="129" t="s">
        <v>798</v>
      </c>
      <c r="B205" s="128"/>
      <c r="C205" s="101" t="s">
        <v>155</v>
      </c>
      <c r="D205" s="94"/>
      <c r="E205" s="95"/>
      <c r="F205" s="96"/>
      <c r="G205" s="94"/>
      <c r="H205" s="96"/>
    </row>
    <row r="206" spans="1:8" ht="20.100000000000001" customHeight="1" x14ac:dyDescent="0.25">
      <c r="A206" s="129">
        <v>4.0470000000000157</v>
      </c>
      <c r="B206" s="128"/>
      <c r="C206" s="133" t="s">
        <v>467</v>
      </c>
      <c r="D206" s="105" t="s">
        <v>20</v>
      </c>
      <c r="E206" s="110">
        <v>3.02</v>
      </c>
      <c r="F206" s="202"/>
      <c r="G206" s="133"/>
      <c r="H206" s="200"/>
    </row>
    <row r="207" spans="1:8" ht="20.100000000000001" customHeight="1" x14ac:dyDescent="0.25">
      <c r="A207" s="129" t="s">
        <v>798</v>
      </c>
      <c r="B207" s="128"/>
      <c r="C207" s="133" t="s">
        <v>468</v>
      </c>
      <c r="D207" s="94"/>
      <c r="E207" s="95"/>
      <c r="F207" s="96"/>
      <c r="G207" s="133"/>
      <c r="H207" s="96"/>
    </row>
    <row r="208" spans="1:8" ht="20.100000000000001" customHeight="1" x14ac:dyDescent="0.25">
      <c r="A208" s="129" t="s">
        <v>798</v>
      </c>
      <c r="B208" s="128"/>
      <c r="C208" s="133" t="s">
        <v>469</v>
      </c>
      <c r="D208" s="94"/>
      <c r="E208" s="95"/>
      <c r="F208" s="96"/>
      <c r="G208" s="94"/>
      <c r="H208" s="96"/>
    </row>
    <row r="209" spans="1:8" ht="20.100000000000001" customHeight="1" x14ac:dyDescent="0.25">
      <c r="A209" s="129">
        <v>4.048000000000016</v>
      </c>
      <c r="B209" s="128"/>
      <c r="C209" s="133" t="s">
        <v>467</v>
      </c>
      <c r="D209" s="105" t="s">
        <v>20</v>
      </c>
      <c r="E209" s="110">
        <v>8.9499999999999993</v>
      </c>
      <c r="F209" s="202"/>
      <c r="G209" s="133"/>
      <c r="H209" s="200"/>
    </row>
    <row r="210" spans="1:8" ht="20.100000000000001" customHeight="1" x14ac:dyDescent="0.25">
      <c r="A210" s="129" t="s">
        <v>798</v>
      </c>
      <c r="B210" s="128"/>
      <c r="C210" s="133" t="s">
        <v>468</v>
      </c>
      <c r="D210" s="94"/>
      <c r="E210" s="95"/>
      <c r="F210" s="96"/>
      <c r="G210" s="133"/>
      <c r="H210" s="96"/>
    </row>
    <row r="211" spans="1:8" ht="20.100000000000001" customHeight="1" x14ac:dyDescent="0.25">
      <c r="A211" s="129" t="s">
        <v>798</v>
      </c>
      <c r="B211" s="128"/>
      <c r="C211" s="133" t="s">
        <v>470</v>
      </c>
      <c r="D211" s="94"/>
      <c r="E211" s="95"/>
      <c r="F211" s="96"/>
      <c r="G211" s="94"/>
      <c r="H211" s="96"/>
    </row>
    <row r="212" spans="1:8" ht="20.100000000000001" customHeight="1" x14ac:dyDescent="0.25">
      <c r="A212" s="129">
        <v>4.0490000000000164</v>
      </c>
      <c r="B212" s="128"/>
      <c r="C212" s="133" t="s">
        <v>467</v>
      </c>
      <c r="D212" s="105" t="s">
        <v>20</v>
      </c>
      <c r="E212" s="110">
        <v>13.12</v>
      </c>
      <c r="F212" s="202"/>
      <c r="G212" s="133"/>
      <c r="H212" s="200"/>
    </row>
    <row r="213" spans="1:8" ht="20.100000000000001" customHeight="1" x14ac:dyDescent="0.25">
      <c r="A213" s="129" t="s">
        <v>798</v>
      </c>
      <c r="B213" s="128"/>
      <c r="C213" s="133" t="s">
        <v>468</v>
      </c>
      <c r="D213" s="94"/>
      <c r="E213" s="95"/>
      <c r="F213" s="96"/>
      <c r="G213" s="133"/>
      <c r="H213" s="96"/>
    </row>
    <row r="214" spans="1:8" ht="20.100000000000001" customHeight="1" x14ac:dyDescent="0.25">
      <c r="A214" s="129" t="s">
        <v>798</v>
      </c>
      <c r="B214" s="128"/>
      <c r="C214" s="133" t="s">
        <v>471</v>
      </c>
      <c r="D214" s="94"/>
      <c r="E214" s="95"/>
      <c r="F214" s="96"/>
      <c r="G214" s="94"/>
      <c r="H214" s="96"/>
    </row>
    <row r="215" spans="1:8" ht="20.100000000000001" customHeight="1" x14ac:dyDescent="0.25">
      <c r="A215" s="129" t="s">
        <v>798</v>
      </c>
      <c r="B215" s="128"/>
      <c r="C215" s="101" t="s">
        <v>156</v>
      </c>
      <c r="D215" s="94"/>
      <c r="E215" s="95"/>
      <c r="F215" s="96"/>
      <c r="G215" s="94"/>
      <c r="H215" s="96"/>
    </row>
    <row r="216" spans="1:8" ht="20.100000000000001" customHeight="1" x14ac:dyDescent="0.25">
      <c r="A216" s="113">
        <v>4.0500000000000167</v>
      </c>
      <c r="B216" s="128"/>
      <c r="C216" s="133" t="s">
        <v>472</v>
      </c>
      <c r="D216" s="105" t="s">
        <v>83</v>
      </c>
      <c r="E216" s="110">
        <v>2885</v>
      </c>
      <c r="F216" s="202"/>
      <c r="G216" s="102"/>
      <c r="H216" s="200"/>
    </row>
    <row r="217" spans="1:8" ht="20.100000000000001" customHeight="1" x14ac:dyDescent="0.25">
      <c r="A217" s="129" t="s">
        <v>798</v>
      </c>
      <c r="B217" s="128"/>
      <c r="C217" s="133" t="s">
        <v>381</v>
      </c>
      <c r="D217" s="94"/>
      <c r="E217" s="95"/>
      <c r="F217" s="96"/>
      <c r="G217" s="94"/>
      <c r="H217" s="96"/>
    </row>
    <row r="218" spans="1:8" ht="20.100000000000001" customHeight="1" x14ac:dyDescent="0.25">
      <c r="A218" s="129" t="s">
        <v>798</v>
      </c>
      <c r="B218" s="128"/>
      <c r="C218" s="133" t="s">
        <v>473</v>
      </c>
      <c r="D218" s="94"/>
      <c r="E218" s="95"/>
      <c r="F218" s="96"/>
      <c r="G218" s="94"/>
      <c r="H218" s="96"/>
    </row>
    <row r="219" spans="1:8" ht="20.100000000000001" customHeight="1" x14ac:dyDescent="0.25">
      <c r="A219" s="129" t="s">
        <v>798</v>
      </c>
      <c r="B219" s="128"/>
      <c r="C219" s="133"/>
      <c r="D219" s="94"/>
      <c r="E219" s="95"/>
      <c r="F219" s="96"/>
      <c r="G219" s="131" t="s">
        <v>23</v>
      </c>
      <c r="H219" s="115">
        <f>SUM(H186:H218)</f>
        <v>0</v>
      </c>
    </row>
    <row r="220" spans="1:8" ht="20.100000000000001" customHeight="1" x14ac:dyDescent="0.25">
      <c r="A220" s="129" t="s">
        <v>798</v>
      </c>
      <c r="B220" s="128"/>
      <c r="C220" s="133"/>
      <c r="D220" s="105"/>
      <c r="E220" s="110"/>
      <c r="F220" s="202"/>
      <c r="G220" s="131" t="s">
        <v>24</v>
      </c>
      <c r="H220" s="115">
        <f>H219+H185</f>
        <v>0</v>
      </c>
    </row>
    <row r="221" spans="1:8" ht="20.100000000000001" customHeight="1" x14ac:dyDescent="0.25">
      <c r="A221" s="129" t="s">
        <v>798</v>
      </c>
      <c r="B221" s="128"/>
      <c r="C221" s="101" t="s">
        <v>482</v>
      </c>
      <c r="D221" s="94"/>
      <c r="E221" s="95"/>
      <c r="F221" s="96"/>
      <c r="G221" s="94"/>
      <c r="H221" s="96"/>
    </row>
    <row r="222" spans="1:8" ht="20.100000000000001" customHeight="1" x14ac:dyDescent="0.25">
      <c r="A222" s="129" t="s">
        <v>798</v>
      </c>
      <c r="B222" s="128"/>
      <c r="C222" s="101" t="s">
        <v>151</v>
      </c>
      <c r="D222" s="94"/>
      <c r="E222" s="95"/>
      <c r="F222" s="96"/>
      <c r="G222" s="94"/>
      <c r="H222" s="96"/>
    </row>
    <row r="223" spans="1:8" ht="20.100000000000001" customHeight="1" x14ac:dyDescent="0.25">
      <c r="A223" s="129">
        <v>4.051000000000017</v>
      </c>
      <c r="B223" s="128"/>
      <c r="C223" s="133" t="s">
        <v>465</v>
      </c>
      <c r="D223" s="105" t="s">
        <v>20</v>
      </c>
      <c r="E223" s="110">
        <v>0.71</v>
      </c>
      <c r="F223" s="202"/>
      <c r="G223" s="102"/>
      <c r="H223" s="200"/>
    </row>
    <row r="224" spans="1:8" ht="20.100000000000001" customHeight="1" x14ac:dyDescent="0.25">
      <c r="A224" s="129" t="s">
        <v>798</v>
      </c>
      <c r="B224" s="128"/>
      <c r="C224" s="133" t="s">
        <v>152</v>
      </c>
      <c r="D224" s="94"/>
      <c r="E224" s="95"/>
      <c r="F224" s="96"/>
      <c r="G224" s="94"/>
      <c r="H224" s="96"/>
    </row>
    <row r="225" spans="1:8" ht="20.100000000000001" customHeight="1" x14ac:dyDescent="0.25">
      <c r="A225" s="129" t="s">
        <v>798</v>
      </c>
      <c r="B225" s="128"/>
      <c r="C225" s="133" t="s">
        <v>101</v>
      </c>
      <c r="D225" s="94"/>
      <c r="E225" s="95"/>
      <c r="F225" s="96"/>
      <c r="G225" s="94"/>
      <c r="H225" s="96"/>
    </row>
    <row r="226" spans="1:8" ht="20.100000000000001" customHeight="1" x14ac:dyDescent="0.25">
      <c r="A226" s="129" t="s">
        <v>798</v>
      </c>
      <c r="B226" s="128"/>
      <c r="C226" s="101" t="s">
        <v>155</v>
      </c>
      <c r="D226" s="94"/>
      <c r="E226" s="95"/>
      <c r="F226" s="96"/>
      <c r="G226" s="94"/>
      <c r="H226" s="96"/>
    </row>
    <row r="227" spans="1:8" ht="20.100000000000001" customHeight="1" x14ac:dyDescent="0.25">
      <c r="A227" s="129">
        <v>4.0520000000000174</v>
      </c>
      <c r="B227" s="128"/>
      <c r="C227" s="133" t="s">
        <v>467</v>
      </c>
      <c r="D227" s="105" t="s">
        <v>20</v>
      </c>
      <c r="E227" s="110">
        <v>3.02</v>
      </c>
      <c r="F227" s="202"/>
      <c r="G227" s="133"/>
      <c r="H227" s="200"/>
    </row>
    <row r="228" spans="1:8" ht="20.100000000000001" customHeight="1" x14ac:dyDescent="0.25">
      <c r="A228" s="129" t="s">
        <v>798</v>
      </c>
      <c r="B228" s="128"/>
      <c r="C228" s="133" t="s">
        <v>468</v>
      </c>
      <c r="D228" s="94"/>
      <c r="E228" s="95"/>
      <c r="F228" s="96"/>
      <c r="G228" s="133"/>
      <c r="H228" s="96"/>
    </row>
    <row r="229" spans="1:8" ht="20.100000000000001" customHeight="1" x14ac:dyDescent="0.25">
      <c r="A229" s="129" t="s">
        <v>798</v>
      </c>
      <c r="B229" s="128"/>
      <c r="C229" s="133" t="s">
        <v>469</v>
      </c>
      <c r="D229" s="94"/>
      <c r="E229" s="95"/>
      <c r="F229" s="96"/>
      <c r="G229" s="94"/>
      <c r="H229" s="96"/>
    </row>
    <row r="230" spans="1:8" ht="20.100000000000001" customHeight="1" x14ac:dyDescent="0.25">
      <c r="A230" s="129">
        <v>4.0530000000000177</v>
      </c>
      <c r="B230" s="128"/>
      <c r="C230" s="133" t="s">
        <v>467</v>
      </c>
      <c r="D230" s="105" t="s">
        <v>20</v>
      </c>
      <c r="E230" s="110">
        <v>8.9499999999999993</v>
      </c>
      <c r="F230" s="202"/>
      <c r="G230" s="133"/>
      <c r="H230" s="200"/>
    </row>
    <row r="231" spans="1:8" ht="20.100000000000001" customHeight="1" x14ac:dyDescent="0.25">
      <c r="A231" s="129" t="s">
        <v>798</v>
      </c>
      <c r="B231" s="128"/>
      <c r="C231" s="133" t="s">
        <v>468</v>
      </c>
      <c r="D231" s="94"/>
      <c r="E231" s="95"/>
      <c r="F231" s="96"/>
      <c r="G231" s="133"/>
      <c r="H231" s="96"/>
    </row>
    <row r="232" spans="1:8" ht="20.100000000000001" customHeight="1" x14ac:dyDescent="0.25">
      <c r="A232" s="129" t="s">
        <v>798</v>
      </c>
      <c r="B232" s="128"/>
      <c r="C232" s="133" t="s">
        <v>470</v>
      </c>
      <c r="D232" s="94"/>
      <c r="E232" s="95"/>
      <c r="F232" s="96"/>
      <c r="G232" s="94"/>
      <c r="H232" s="96"/>
    </row>
    <row r="233" spans="1:8" ht="20.100000000000001" customHeight="1" x14ac:dyDescent="0.25">
      <c r="A233" s="129">
        <v>4.054000000000018</v>
      </c>
      <c r="B233" s="128"/>
      <c r="C233" s="133" t="s">
        <v>467</v>
      </c>
      <c r="D233" s="105" t="s">
        <v>20</v>
      </c>
      <c r="E233" s="110">
        <v>13.12</v>
      </c>
      <c r="F233" s="202"/>
      <c r="G233" s="133"/>
      <c r="H233" s="200"/>
    </row>
    <row r="234" spans="1:8" ht="20.100000000000001" customHeight="1" x14ac:dyDescent="0.25">
      <c r="A234" s="129" t="s">
        <v>798</v>
      </c>
      <c r="B234" s="128"/>
      <c r="C234" s="133" t="s">
        <v>468</v>
      </c>
      <c r="D234" s="94"/>
      <c r="E234" s="95"/>
      <c r="F234" s="96"/>
      <c r="G234" s="133"/>
      <c r="H234" s="96"/>
    </row>
    <row r="235" spans="1:8" ht="20.100000000000001" customHeight="1" x14ac:dyDescent="0.25">
      <c r="A235" s="129" t="s">
        <v>798</v>
      </c>
      <c r="B235" s="128"/>
      <c r="C235" s="133" t="s">
        <v>471</v>
      </c>
      <c r="D235" s="94"/>
      <c r="E235" s="95"/>
      <c r="F235" s="96"/>
      <c r="G235" s="94"/>
      <c r="H235" s="96"/>
    </row>
    <row r="236" spans="1:8" ht="20.100000000000001" customHeight="1" x14ac:dyDescent="0.25">
      <c r="A236" s="129" t="s">
        <v>798</v>
      </c>
      <c r="B236" s="128"/>
      <c r="C236" s="101" t="s">
        <v>156</v>
      </c>
      <c r="D236" s="94"/>
      <c r="E236" s="95"/>
      <c r="F236" s="96"/>
      <c r="G236" s="94"/>
      <c r="H236" s="96"/>
    </row>
    <row r="237" spans="1:8" ht="20.100000000000001" customHeight="1" x14ac:dyDescent="0.25">
      <c r="A237" s="129">
        <v>4.0550000000000184</v>
      </c>
      <c r="B237" s="128"/>
      <c r="C237" s="133" t="s">
        <v>472</v>
      </c>
      <c r="D237" s="105" t="s">
        <v>83</v>
      </c>
      <c r="E237" s="110">
        <v>2885</v>
      </c>
      <c r="F237" s="202"/>
      <c r="G237" s="102"/>
      <c r="H237" s="200"/>
    </row>
    <row r="238" spans="1:8" ht="20.100000000000001" customHeight="1" x14ac:dyDescent="0.25">
      <c r="A238" s="129" t="s">
        <v>798</v>
      </c>
      <c r="B238" s="128"/>
      <c r="C238" s="133" t="s">
        <v>381</v>
      </c>
      <c r="D238" s="94"/>
      <c r="E238" s="95"/>
      <c r="F238" s="96"/>
      <c r="G238" s="94"/>
      <c r="H238" s="96"/>
    </row>
    <row r="239" spans="1:8" ht="20.100000000000001" customHeight="1" x14ac:dyDescent="0.25">
      <c r="A239" s="129" t="s">
        <v>798</v>
      </c>
      <c r="B239" s="128"/>
      <c r="C239" s="133" t="s">
        <v>473</v>
      </c>
      <c r="D239" s="94"/>
      <c r="E239" s="95"/>
      <c r="F239" s="96"/>
      <c r="G239" s="94"/>
      <c r="H239" s="96"/>
    </row>
    <row r="240" spans="1:8" ht="20.100000000000001" customHeight="1" x14ac:dyDescent="0.25">
      <c r="A240" s="129" t="s">
        <v>798</v>
      </c>
      <c r="B240" s="128"/>
      <c r="C240" s="101" t="s">
        <v>823</v>
      </c>
      <c r="D240" s="94"/>
      <c r="E240" s="95"/>
      <c r="F240" s="96"/>
      <c r="G240" s="94"/>
      <c r="H240" s="96"/>
    </row>
    <row r="241" spans="1:8" ht="20.100000000000001" customHeight="1" x14ac:dyDescent="0.25">
      <c r="A241" s="129" t="s">
        <v>798</v>
      </c>
      <c r="B241" s="128"/>
      <c r="C241" s="101" t="s">
        <v>151</v>
      </c>
      <c r="D241" s="94"/>
      <c r="E241" s="95"/>
      <c r="F241" s="96"/>
      <c r="G241" s="94"/>
      <c r="H241" s="96"/>
    </row>
    <row r="242" spans="1:8" ht="20.100000000000001" customHeight="1" x14ac:dyDescent="0.25">
      <c r="A242" s="129">
        <v>4.0560000000000187</v>
      </c>
      <c r="B242" s="128"/>
      <c r="C242" s="133" t="s">
        <v>465</v>
      </c>
      <c r="D242" s="105" t="s">
        <v>20</v>
      </c>
      <c r="E242" s="110">
        <v>0.05</v>
      </c>
      <c r="F242" s="202"/>
      <c r="G242" s="102"/>
      <c r="H242" s="200"/>
    </row>
    <row r="243" spans="1:8" ht="20.100000000000001" customHeight="1" x14ac:dyDescent="0.25">
      <c r="A243" s="129" t="s">
        <v>798</v>
      </c>
      <c r="B243" s="128"/>
      <c r="C243" s="133" t="s">
        <v>152</v>
      </c>
      <c r="D243" s="94"/>
      <c r="E243" s="95"/>
      <c r="F243" s="96"/>
      <c r="G243" s="94"/>
      <c r="H243" s="96"/>
    </row>
    <row r="244" spans="1:8" ht="20.100000000000001" customHeight="1" x14ac:dyDescent="0.25">
      <c r="A244" s="129" t="s">
        <v>798</v>
      </c>
      <c r="B244" s="128"/>
      <c r="C244" s="133" t="s">
        <v>101</v>
      </c>
      <c r="D244" s="94"/>
      <c r="E244" s="95"/>
      <c r="F244" s="96"/>
      <c r="G244" s="94"/>
      <c r="H244" s="96"/>
    </row>
    <row r="245" spans="1:8" ht="20.100000000000001" customHeight="1" x14ac:dyDescent="0.25">
      <c r="A245" s="129" t="s">
        <v>798</v>
      </c>
      <c r="B245" s="128"/>
      <c r="C245" s="101" t="s">
        <v>155</v>
      </c>
      <c r="D245" s="94"/>
      <c r="E245" s="95"/>
      <c r="F245" s="96"/>
      <c r="G245" s="94"/>
      <c r="H245" s="96"/>
    </row>
    <row r="246" spans="1:8" ht="20.100000000000001" customHeight="1" x14ac:dyDescent="0.25">
      <c r="A246" s="129">
        <v>4.057000000000019</v>
      </c>
      <c r="B246" s="128"/>
      <c r="C246" s="133" t="s">
        <v>467</v>
      </c>
      <c r="D246" s="105" t="s">
        <v>20</v>
      </c>
      <c r="E246" s="110">
        <v>3.02</v>
      </c>
      <c r="F246" s="202"/>
      <c r="G246" s="133"/>
      <c r="H246" s="200"/>
    </row>
    <row r="247" spans="1:8" ht="20.100000000000001" customHeight="1" x14ac:dyDescent="0.25">
      <c r="A247" s="129" t="s">
        <v>798</v>
      </c>
      <c r="B247" s="128"/>
      <c r="C247" s="133" t="s">
        <v>468</v>
      </c>
      <c r="D247" s="94"/>
      <c r="E247" s="95"/>
      <c r="F247" s="96"/>
      <c r="G247" s="133"/>
      <c r="H247" s="96"/>
    </row>
    <row r="248" spans="1:8" ht="20.100000000000001" customHeight="1" x14ac:dyDescent="0.25">
      <c r="A248" s="129" t="s">
        <v>798</v>
      </c>
      <c r="B248" s="128"/>
      <c r="C248" s="133" t="s">
        <v>469</v>
      </c>
      <c r="D248" s="94"/>
      <c r="E248" s="95"/>
      <c r="F248" s="96"/>
      <c r="G248" s="94"/>
      <c r="H248" s="96"/>
    </row>
    <row r="249" spans="1:8" ht="20.100000000000001" customHeight="1" x14ac:dyDescent="0.25">
      <c r="A249" s="129">
        <v>4.0580000000000194</v>
      </c>
      <c r="B249" s="128"/>
      <c r="C249" s="133" t="s">
        <v>467</v>
      </c>
      <c r="D249" s="105" t="s">
        <v>20</v>
      </c>
      <c r="E249" s="110">
        <v>8.9499999999999993</v>
      </c>
      <c r="F249" s="202"/>
      <c r="G249" s="133"/>
      <c r="H249" s="200"/>
    </row>
    <row r="250" spans="1:8" ht="20.100000000000001" customHeight="1" x14ac:dyDescent="0.25">
      <c r="A250" s="129" t="s">
        <v>798</v>
      </c>
      <c r="B250" s="128"/>
      <c r="C250" s="133" t="s">
        <v>468</v>
      </c>
      <c r="D250" s="94"/>
      <c r="E250" s="95"/>
      <c r="F250" s="96"/>
      <c r="G250" s="133"/>
      <c r="H250" s="96"/>
    </row>
    <row r="251" spans="1:8" s="92" customFormat="1" ht="20.100000000000001" customHeight="1" x14ac:dyDescent="0.25">
      <c r="A251" s="129" t="s">
        <v>798</v>
      </c>
      <c r="B251" s="128"/>
      <c r="C251" s="133" t="s">
        <v>470</v>
      </c>
      <c r="D251" s="94"/>
      <c r="E251" s="95"/>
      <c r="F251" s="96"/>
      <c r="G251" s="94"/>
      <c r="H251" s="96"/>
    </row>
    <row r="252" spans="1:8" ht="20.100000000000001" customHeight="1" x14ac:dyDescent="0.25">
      <c r="A252" s="129">
        <v>4.0590000000000197</v>
      </c>
      <c r="B252" s="128"/>
      <c r="C252" s="133" t="s">
        <v>467</v>
      </c>
      <c r="D252" s="105" t="s">
        <v>20</v>
      </c>
      <c r="E252" s="110">
        <v>13.12</v>
      </c>
      <c r="F252" s="202"/>
      <c r="G252" s="133"/>
      <c r="H252" s="200"/>
    </row>
    <row r="253" spans="1:8" ht="20.100000000000001" customHeight="1" x14ac:dyDescent="0.25">
      <c r="A253" s="129" t="s">
        <v>798</v>
      </c>
      <c r="B253" s="128"/>
      <c r="C253" s="133" t="s">
        <v>468</v>
      </c>
      <c r="D253" s="94"/>
      <c r="E253" s="95"/>
      <c r="F253" s="96"/>
      <c r="G253" s="133"/>
      <c r="H253" s="96"/>
    </row>
    <row r="254" spans="1:8" ht="20.100000000000001" customHeight="1" x14ac:dyDescent="0.25">
      <c r="A254" s="129" t="s">
        <v>798</v>
      </c>
      <c r="B254" s="128"/>
      <c r="C254" s="133" t="s">
        <v>471</v>
      </c>
      <c r="D254" s="94"/>
      <c r="E254" s="95"/>
      <c r="F254" s="96"/>
      <c r="G254" s="131" t="s">
        <v>23</v>
      </c>
      <c r="H254" s="115">
        <f>SUM(H221:H253)</f>
        <v>0</v>
      </c>
    </row>
    <row r="255" spans="1:8" ht="20.100000000000001" customHeight="1" x14ac:dyDescent="0.25">
      <c r="A255" s="129" t="s">
        <v>798</v>
      </c>
      <c r="B255" s="128"/>
      <c r="C255" s="133"/>
      <c r="D255" s="94"/>
      <c r="E255" s="95"/>
      <c r="F255" s="96"/>
      <c r="G255" s="131" t="s">
        <v>24</v>
      </c>
      <c r="H255" s="115">
        <f>H254+H220</f>
        <v>0</v>
      </c>
    </row>
    <row r="256" spans="1:8" ht="23.25" customHeight="1" x14ac:dyDescent="0.25">
      <c r="A256" s="129" t="s">
        <v>798</v>
      </c>
      <c r="B256" s="128"/>
      <c r="C256" s="101" t="s">
        <v>156</v>
      </c>
      <c r="D256" s="94"/>
      <c r="E256" s="95"/>
      <c r="F256" s="96"/>
      <c r="G256" s="94"/>
      <c r="H256" s="96"/>
    </row>
    <row r="257" spans="1:8" ht="20.100000000000001" customHeight="1" x14ac:dyDescent="0.25">
      <c r="A257" s="113">
        <v>4.06000000000002</v>
      </c>
      <c r="B257" s="128"/>
      <c r="C257" s="133" t="s">
        <v>472</v>
      </c>
      <c r="D257" s="105" t="s">
        <v>83</v>
      </c>
      <c r="E257" s="110">
        <v>2885</v>
      </c>
      <c r="F257" s="202"/>
      <c r="G257" s="102"/>
      <c r="H257" s="200"/>
    </row>
    <row r="258" spans="1:8" ht="20.100000000000001" customHeight="1" x14ac:dyDescent="0.25">
      <c r="A258" s="129" t="s">
        <v>798</v>
      </c>
      <c r="B258" s="128"/>
      <c r="C258" s="133" t="s">
        <v>381</v>
      </c>
      <c r="D258" s="94"/>
      <c r="E258" s="95"/>
      <c r="F258" s="96"/>
      <c r="G258" s="94"/>
      <c r="H258" s="96"/>
    </row>
    <row r="259" spans="1:8" ht="20.100000000000001" customHeight="1" x14ac:dyDescent="0.25">
      <c r="A259" s="129" t="s">
        <v>798</v>
      </c>
      <c r="B259" s="128"/>
      <c r="C259" s="133" t="s">
        <v>473</v>
      </c>
      <c r="D259" s="94"/>
      <c r="E259" s="95"/>
      <c r="F259" s="96"/>
      <c r="G259" s="94"/>
      <c r="H259" s="96"/>
    </row>
    <row r="260" spans="1:8" ht="20.100000000000001" customHeight="1" x14ac:dyDescent="0.25">
      <c r="A260" s="129" t="s">
        <v>798</v>
      </c>
      <c r="B260" s="128"/>
      <c r="C260" s="101" t="s">
        <v>824</v>
      </c>
      <c r="D260" s="94"/>
      <c r="E260" s="95"/>
      <c r="F260" s="96"/>
      <c r="G260" s="94"/>
      <c r="H260" s="96"/>
    </row>
    <row r="261" spans="1:8" ht="20.100000000000001" customHeight="1" x14ac:dyDescent="0.25">
      <c r="A261" s="129" t="s">
        <v>798</v>
      </c>
      <c r="B261" s="128"/>
      <c r="C261" s="101" t="s">
        <v>151</v>
      </c>
      <c r="D261" s="94"/>
      <c r="E261" s="95"/>
      <c r="F261" s="96"/>
      <c r="G261" s="94"/>
      <c r="H261" s="96"/>
    </row>
    <row r="262" spans="1:8" ht="20.100000000000001" customHeight="1" x14ac:dyDescent="0.25">
      <c r="A262" s="129">
        <v>4.0610000000000204</v>
      </c>
      <c r="B262" s="128"/>
      <c r="C262" s="133" t="s">
        <v>465</v>
      </c>
      <c r="D262" s="105" t="s">
        <v>20</v>
      </c>
      <c r="E262" s="110">
        <v>1.28</v>
      </c>
      <c r="F262" s="202"/>
      <c r="G262" s="102"/>
      <c r="H262" s="200"/>
    </row>
    <row r="263" spans="1:8" ht="20.100000000000001" customHeight="1" x14ac:dyDescent="0.25">
      <c r="A263" s="129" t="s">
        <v>798</v>
      </c>
      <c r="B263" s="128"/>
      <c r="C263" s="133" t="s">
        <v>152</v>
      </c>
      <c r="D263" s="94"/>
      <c r="E263" s="95"/>
      <c r="F263" s="96"/>
      <c r="G263" s="94"/>
      <c r="H263" s="96"/>
    </row>
    <row r="264" spans="1:8" ht="20.100000000000001" customHeight="1" x14ac:dyDescent="0.25">
      <c r="A264" s="129" t="s">
        <v>798</v>
      </c>
      <c r="B264" s="128"/>
      <c r="C264" s="133" t="s">
        <v>101</v>
      </c>
      <c r="D264" s="94"/>
      <c r="E264" s="95"/>
      <c r="F264" s="96"/>
      <c r="G264" s="94"/>
      <c r="H264" s="96"/>
    </row>
    <row r="265" spans="1:8" ht="20.100000000000001" customHeight="1" x14ac:dyDescent="0.25">
      <c r="A265" s="129" t="s">
        <v>798</v>
      </c>
      <c r="B265" s="128"/>
      <c r="C265" s="101" t="s">
        <v>155</v>
      </c>
      <c r="D265" s="94"/>
      <c r="E265" s="95"/>
      <c r="F265" s="96"/>
      <c r="G265" s="94"/>
      <c r="H265" s="96"/>
    </row>
    <row r="266" spans="1:8" ht="20.100000000000001" customHeight="1" x14ac:dyDescent="0.25">
      <c r="A266" s="129">
        <v>4.0620000000000207</v>
      </c>
      <c r="B266" s="128"/>
      <c r="C266" s="133" t="s">
        <v>467</v>
      </c>
      <c r="D266" s="105" t="s">
        <v>20</v>
      </c>
      <c r="E266" s="110">
        <v>3.02</v>
      </c>
      <c r="F266" s="202"/>
      <c r="G266" s="133"/>
      <c r="H266" s="200"/>
    </row>
    <row r="267" spans="1:8" ht="20.100000000000001" customHeight="1" x14ac:dyDescent="0.25">
      <c r="A267" s="129" t="s">
        <v>798</v>
      </c>
      <c r="B267" s="128"/>
      <c r="C267" s="133" t="s">
        <v>468</v>
      </c>
      <c r="D267" s="94"/>
      <c r="E267" s="95"/>
      <c r="F267" s="96"/>
      <c r="G267" s="133"/>
      <c r="H267" s="96"/>
    </row>
    <row r="268" spans="1:8" ht="20.100000000000001" customHeight="1" x14ac:dyDescent="0.25">
      <c r="A268" s="129" t="s">
        <v>798</v>
      </c>
      <c r="B268" s="128"/>
      <c r="C268" s="133" t="s">
        <v>469</v>
      </c>
      <c r="D268" s="94"/>
      <c r="E268" s="95"/>
      <c r="F268" s="96"/>
      <c r="G268" s="94"/>
      <c r="H268" s="96"/>
    </row>
    <row r="269" spans="1:8" ht="20.100000000000001" customHeight="1" x14ac:dyDescent="0.25">
      <c r="A269" s="129">
        <v>4.063000000000021</v>
      </c>
      <c r="B269" s="128"/>
      <c r="C269" s="133" t="s">
        <v>467</v>
      </c>
      <c r="D269" s="105" t="s">
        <v>20</v>
      </c>
      <c r="E269" s="110">
        <v>8.9499999999999993</v>
      </c>
      <c r="F269" s="202"/>
      <c r="G269" s="133"/>
      <c r="H269" s="200"/>
    </row>
    <row r="270" spans="1:8" ht="20.100000000000001" customHeight="1" x14ac:dyDescent="0.25">
      <c r="A270" s="129" t="s">
        <v>798</v>
      </c>
      <c r="B270" s="128"/>
      <c r="C270" s="133" t="s">
        <v>468</v>
      </c>
      <c r="D270" s="94"/>
      <c r="E270" s="95"/>
      <c r="F270" s="96"/>
      <c r="G270" s="133"/>
      <c r="H270" s="96"/>
    </row>
    <row r="271" spans="1:8" ht="20.100000000000001" customHeight="1" x14ac:dyDescent="0.25">
      <c r="A271" s="129" t="s">
        <v>798</v>
      </c>
      <c r="B271" s="128"/>
      <c r="C271" s="133" t="s">
        <v>470</v>
      </c>
      <c r="D271" s="94"/>
      <c r="E271" s="95"/>
      <c r="F271" s="96"/>
      <c r="G271" s="94"/>
      <c r="H271" s="96"/>
    </row>
    <row r="272" spans="1:8" ht="20.100000000000001" customHeight="1" x14ac:dyDescent="0.25">
      <c r="A272" s="129">
        <v>4.0640000000000214</v>
      </c>
      <c r="B272" s="128"/>
      <c r="C272" s="133" t="s">
        <v>467</v>
      </c>
      <c r="D272" s="105" t="s">
        <v>20</v>
      </c>
      <c r="E272" s="110">
        <v>13.12</v>
      </c>
      <c r="F272" s="202"/>
      <c r="G272" s="133"/>
      <c r="H272" s="200"/>
    </row>
    <row r="273" spans="1:8" ht="20.100000000000001" customHeight="1" x14ac:dyDescent="0.25">
      <c r="A273" s="129" t="s">
        <v>798</v>
      </c>
      <c r="B273" s="128"/>
      <c r="C273" s="133" t="s">
        <v>468</v>
      </c>
      <c r="D273" s="94"/>
      <c r="E273" s="95"/>
      <c r="F273" s="96"/>
      <c r="G273" s="133"/>
      <c r="H273" s="96"/>
    </row>
    <row r="274" spans="1:8" ht="20.100000000000001" customHeight="1" x14ac:dyDescent="0.25">
      <c r="A274" s="129" t="s">
        <v>798</v>
      </c>
      <c r="B274" s="128"/>
      <c r="C274" s="133" t="s">
        <v>471</v>
      </c>
      <c r="D274" s="94"/>
      <c r="E274" s="95"/>
      <c r="F274" s="96"/>
      <c r="G274" s="94"/>
      <c r="H274" s="96"/>
    </row>
    <row r="275" spans="1:8" ht="20.100000000000001" customHeight="1" x14ac:dyDescent="0.25">
      <c r="A275" s="129" t="s">
        <v>798</v>
      </c>
      <c r="B275" s="128"/>
      <c r="C275" s="101" t="s">
        <v>156</v>
      </c>
      <c r="D275" s="94"/>
      <c r="E275" s="95"/>
      <c r="F275" s="96"/>
      <c r="G275" s="94"/>
      <c r="H275" s="96"/>
    </row>
    <row r="276" spans="1:8" ht="20.100000000000001" customHeight="1" x14ac:dyDescent="0.25">
      <c r="A276" s="129">
        <v>4.0650000000000217</v>
      </c>
      <c r="B276" s="128"/>
      <c r="C276" s="133" t="s">
        <v>472</v>
      </c>
      <c r="D276" s="105" t="s">
        <v>83</v>
      </c>
      <c r="E276" s="110">
        <v>2885</v>
      </c>
      <c r="F276" s="202"/>
      <c r="G276" s="102"/>
      <c r="H276" s="200"/>
    </row>
    <row r="277" spans="1:8" ht="20.100000000000001" customHeight="1" x14ac:dyDescent="0.25">
      <c r="A277" s="129" t="s">
        <v>798</v>
      </c>
      <c r="B277" s="128"/>
      <c r="C277" s="133" t="s">
        <v>381</v>
      </c>
      <c r="D277" s="94"/>
      <c r="E277" s="95"/>
      <c r="F277" s="96"/>
      <c r="G277" s="94"/>
      <c r="H277" s="96"/>
    </row>
    <row r="278" spans="1:8" ht="20.100000000000001" customHeight="1" x14ac:dyDescent="0.25">
      <c r="A278" s="129" t="s">
        <v>798</v>
      </c>
      <c r="B278" s="128"/>
      <c r="C278" s="133" t="s">
        <v>473</v>
      </c>
      <c r="D278" s="94"/>
      <c r="E278" s="95"/>
      <c r="F278" s="96"/>
      <c r="G278" s="94"/>
      <c r="H278" s="96"/>
    </row>
    <row r="279" spans="1:8" ht="20.100000000000001" customHeight="1" x14ac:dyDescent="0.25">
      <c r="A279" s="129" t="s">
        <v>798</v>
      </c>
      <c r="B279" s="128"/>
      <c r="C279" s="101" t="s">
        <v>158</v>
      </c>
      <c r="D279" s="94"/>
      <c r="E279" s="95"/>
      <c r="F279" s="96"/>
      <c r="G279" s="94"/>
      <c r="H279" s="96"/>
    </row>
    <row r="280" spans="1:8" ht="20.100000000000001" customHeight="1" x14ac:dyDescent="0.25">
      <c r="A280" s="129" t="s">
        <v>798</v>
      </c>
      <c r="B280" s="128"/>
      <c r="C280" s="101" t="s">
        <v>151</v>
      </c>
      <c r="D280" s="94"/>
      <c r="E280" s="95"/>
      <c r="F280" s="96"/>
      <c r="G280" s="94"/>
      <c r="H280" s="96"/>
    </row>
    <row r="281" spans="1:8" ht="20.100000000000001" customHeight="1" x14ac:dyDescent="0.25">
      <c r="A281" s="129">
        <v>4.066000000000022</v>
      </c>
      <c r="B281" s="128"/>
      <c r="C281" s="133" t="s">
        <v>465</v>
      </c>
      <c r="D281" s="105" t="s">
        <v>20</v>
      </c>
      <c r="E281" s="110">
        <v>102.23</v>
      </c>
      <c r="F281" s="202"/>
      <c r="G281" s="102"/>
      <c r="H281" s="200"/>
    </row>
    <row r="282" spans="1:8" ht="20.100000000000001" customHeight="1" x14ac:dyDescent="0.25">
      <c r="A282" s="129" t="s">
        <v>798</v>
      </c>
      <c r="B282" s="128"/>
      <c r="C282" s="133" t="s">
        <v>152</v>
      </c>
      <c r="D282" s="94"/>
      <c r="E282" s="95"/>
      <c r="F282" s="96"/>
      <c r="G282" s="94"/>
      <c r="H282" s="96"/>
    </row>
    <row r="283" spans="1:8" ht="20.100000000000001" customHeight="1" x14ac:dyDescent="0.25">
      <c r="A283" s="129" t="s">
        <v>798</v>
      </c>
      <c r="B283" s="128"/>
      <c r="C283" s="133" t="s">
        <v>101</v>
      </c>
      <c r="D283" s="94"/>
      <c r="E283" s="95"/>
      <c r="F283" s="96"/>
      <c r="G283" s="94"/>
      <c r="H283" s="96"/>
    </row>
    <row r="284" spans="1:8" ht="20.100000000000001" customHeight="1" x14ac:dyDescent="0.25">
      <c r="A284" s="129" t="s">
        <v>798</v>
      </c>
      <c r="B284" s="128"/>
      <c r="C284" s="101" t="s">
        <v>153</v>
      </c>
      <c r="D284" s="94"/>
      <c r="E284" s="95"/>
      <c r="F284" s="96"/>
      <c r="G284" s="94"/>
      <c r="H284" s="96"/>
    </row>
    <row r="285" spans="1:8" s="92" customFormat="1" ht="20.100000000000001" customHeight="1" x14ac:dyDescent="0.25">
      <c r="A285" s="129">
        <v>4.0670000000000224</v>
      </c>
      <c r="B285" s="128"/>
      <c r="C285" s="133" t="s">
        <v>466</v>
      </c>
      <c r="D285" s="105" t="s">
        <v>20</v>
      </c>
      <c r="E285" s="110">
        <v>40</v>
      </c>
      <c r="F285" s="202"/>
      <c r="G285" s="133"/>
      <c r="H285" s="200"/>
    </row>
    <row r="286" spans="1:8" ht="20.100000000000001" customHeight="1" x14ac:dyDescent="0.25">
      <c r="A286" s="129" t="s">
        <v>798</v>
      </c>
      <c r="B286" s="128"/>
      <c r="C286" s="133" t="s">
        <v>154</v>
      </c>
      <c r="D286" s="94"/>
      <c r="E286" s="95"/>
      <c r="F286" s="96"/>
      <c r="G286" s="133"/>
      <c r="H286" s="96"/>
    </row>
    <row r="287" spans="1:8" ht="20.100000000000001" customHeight="1" x14ac:dyDescent="0.25">
      <c r="A287" s="129" t="s">
        <v>798</v>
      </c>
      <c r="B287" s="128"/>
      <c r="C287" s="133"/>
      <c r="D287" s="94"/>
      <c r="E287" s="95"/>
      <c r="F287" s="96"/>
      <c r="G287" s="94"/>
      <c r="H287" s="96"/>
    </row>
    <row r="288" spans="1:8" ht="20.100000000000001" customHeight="1" x14ac:dyDescent="0.25">
      <c r="A288" s="129" t="s">
        <v>798</v>
      </c>
      <c r="B288" s="128"/>
      <c r="C288" s="133"/>
      <c r="D288" s="94"/>
      <c r="E288" s="95"/>
      <c r="F288" s="96"/>
      <c r="G288" s="94"/>
      <c r="H288" s="96"/>
    </row>
    <row r="289" spans="1:8" ht="20.100000000000001" customHeight="1" x14ac:dyDescent="0.25">
      <c r="A289" s="129" t="s">
        <v>798</v>
      </c>
      <c r="B289" s="128"/>
      <c r="C289" s="101"/>
      <c r="D289" s="104"/>
      <c r="E289" s="209"/>
      <c r="F289" s="201"/>
      <c r="G289" s="131" t="s">
        <v>23</v>
      </c>
      <c r="H289" s="115">
        <f>SUM(H256:H288)</f>
        <v>0</v>
      </c>
    </row>
    <row r="290" spans="1:8" ht="20.100000000000001" customHeight="1" x14ac:dyDescent="0.25">
      <c r="A290" s="129" t="s">
        <v>798</v>
      </c>
      <c r="B290" s="128"/>
      <c r="C290" s="101"/>
      <c r="D290" s="94"/>
      <c r="E290" s="95"/>
      <c r="F290" s="96"/>
      <c r="G290" s="131" t="s">
        <v>24</v>
      </c>
      <c r="H290" s="115">
        <f>H289+H255</f>
        <v>0</v>
      </c>
    </row>
    <row r="291" spans="1:8" ht="20.100000000000001" customHeight="1" x14ac:dyDescent="0.25">
      <c r="A291" s="129" t="s">
        <v>798</v>
      </c>
      <c r="B291" s="128"/>
      <c r="C291" s="101" t="s">
        <v>155</v>
      </c>
      <c r="D291" s="94"/>
      <c r="E291" s="95"/>
      <c r="F291" s="96"/>
      <c r="G291" s="94"/>
      <c r="H291" s="96"/>
    </row>
    <row r="292" spans="1:8" ht="20.100000000000001" customHeight="1" x14ac:dyDescent="0.25">
      <c r="A292" s="129">
        <v>4.0680000000000227</v>
      </c>
      <c r="B292" s="128"/>
      <c r="C292" s="133" t="s">
        <v>467</v>
      </c>
      <c r="D292" s="105" t="s">
        <v>20</v>
      </c>
      <c r="E292" s="110">
        <v>7.3</v>
      </c>
      <c r="F292" s="202"/>
      <c r="G292" s="133"/>
      <c r="H292" s="200"/>
    </row>
    <row r="293" spans="1:8" ht="20.100000000000001" customHeight="1" x14ac:dyDescent="0.25">
      <c r="A293" s="129" t="s">
        <v>798</v>
      </c>
      <c r="B293" s="128"/>
      <c r="C293" s="133" t="s">
        <v>468</v>
      </c>
      <c r="D293" s="94"/>
      <c r="E293" s="95"/>
      <c r="F293" s="96"/>
      <c r="G293" s="133"/>
      <c r="H293" s="96"/>
    </row>
    <row r="294" spans="1:8" ht="20.100000000000001" customHeight="1" x14ac:dyDescent="0.25">
      <c r="A294" s="129" t="s">
        <v>798</v>
      </c>
      <c r="B294" s="128"/>
      <c r="C294" s="133" t="s">
        <v>469</v>
      </c>
      <c r="D294" s="94"/>
      <c r="E294" s="95"/>
      <c r="F294" s="96"/>
      <c r="G294" s="94"/>
      <c r="H294" s="96"/>
    </row>
    <row r="295" spans="1:8" ht="20.100000000000001" customHeight="1" x14ac:dyDescent="0.25">
      <c r="A295" s="129">
        <v>4.069000000000023</v>
      </c>
      <c r="B295" s="128"/>
      <c r="C295" s="133" t="s">
        <v>467</v>
      </c>
      <c r="D295" s="105" t="s">
        <v>20</v>
      </c>
      <c r="E295" s="110">
        <v>65.41</v>
      </c>
      <c r="F295" s="202"/>
      <c r="G295" s="102"/>
      <c r="H295" s="200"/>
    </row>
    <row r="296" spans="1:8" ht="20.100000000000001" customHeight="1" x14ac:dyDescent="0.25">
      <c r="A296" s="129" t="s">
        <v>798</v>
      </c>
      <c r="B296" s="128"/>
      <c r="C296" s="133" t="s">
        <v>468</v>
      </c>
      <c r="D296" s="94"/>
      <c r="E296" s="95"/>
      <c r="F296" s="96"/>
      <c r="G296" s="94"/>
      <c r="H296" s="96"/>
    </row>
    <row r="297" spans="1:8" ht="20.100000000000001" customHeight="1" x14ac:dyDescent="0.25">
      <c r="A297" s="129" t="s">
        <v>798</v>
      </c>
      <c r="B297" s="128"/>
      <c r="C297" s="133" t="s">
        <v>483</v>
      </c>
      <c r="D297" s="94"/>
      <c r="E297" s="95"/>
      <c r="F297" s="96"/>
      <c r="G297" s="94"/>
      <c r="H297" s="96"/>
    </row>
    <row r="298" spans="1:8" ht="20.100000000000001" customHeight="1" x14ac:dyDescent="0.25">
      <c r="A298" s="113">
        <v>4.0700000000000234</v>
      </c>
      <c r="B298" s="128"/>
      <c r="C298" s="133" t="s">
        <v>467</v>
      </c>
      <c r="D298" s="105" t="s">
        <v>20</v>
      </c>
      <c r="E298" s="110">
        <v>42.89</v>
      </c>
      <c r="F298" s="202"/>
      <c r="G298" s="133"/>
      <c r="H298" s="200"/>
    </row>
    <row r="299" spans="1:8" ht="20.100000000000001" customHeight="1" x14ac:dyDescent="0.25">
      <c r="A299" s="129" t="s">
        <v>798</v>
      </c>
      <c r="B299" s="128"/>
      <c r="C299" s="133" t="s">
        <v>468</v>
      </c>
      <c r="D299" s="94"/>
      <c r="E299" s="95"/>
      <c r="F299" s="96"/>
      <c r="G299" s="133"/>
      <c r="H299" s="96"/>
    </row>
    <row r="300" spans="1:8" ht="20.100000000000001" customHeight="1" x14ac:dyDescent="0.25">
      <c r="A300" s="129" t="s">
        <v>798</v>
      </c>
      <c r="B300" s="128"/>
      <c r="C300" s="133" t="s">
        <v>484</v>
      </c>
      <c r="D300" s="94"/>
      <c r="E300" s="95"/>
      <c r="F300" s="96"/>
      <c r="G300" s="94"/>
      <c r="H300" s="96"/>
    </row>
    <row r="301" spans="1:8" ht="20.100000000000001" customHeight="1" x14ac:dyDescent="0.25">
      <c r="A301" s="129" t="s">
        <v>798</v>
      </c>
      <c r="B301" s="128"/>
      <c r="C301" s="101" t="s">
        <v>156</v>
      </c>
      <c r="D301" s="94"/>
      <c r="E301" s="95"/>
      <c r="F301" s="96"/>
      <c r="G301" s="94"/>
      <c r="H301" s="96"/>
    </row>
    <row r="302" spans="1:8" ht="20.100000000000001" customHeight="1" x14ac:dyDescent="0.25">
      <c r="A302" s="129">
        <v>4.0710000000000237</v>
      </c>
      <c r="B302" s="128"/>
      <c r="C302" s="133" t="s">
        <v>472</v>
      </c>
      <c r="D302" s="105" t="s">
        <v>83</v>
      </c>
      <c r="E302" s="110">
        <v>4826</v>
      </c>
      <c r="F302" s="202"/>
      <c r="G302" s="102"/>
      <c r="H302" s="200"/>
    </row>
    <row r="303" spans="1:8" ht="20.100000000000001" customHeight="1" x14ac:dyDescent="0.25">
      <c r="A303" s="129" t="s">
        <v>798</v>
      </c>
      <c r="B303" s="128"/>
      <c r="C303" s="133" t="s">
        <v>381</v>
      </c>
      <c r="D303" s="94"/>
      <c r="E303" s="95"/>
      <c r="F303" s="96"/>
      <c r="G303" s="94"/>
      <c r="H303" s="96"/>
    </row>
    <row r="304" spans="1:8" ht="20.100000000000001" customHeight="1" x14ac:dyDescent="0.25">
      <c r="A304" s="129" t="s">
        <v>798</v>
      </c>
      <c r="B304" s="128"/>
      <c r="C304" s="133" t="s">
        <v>473</v>
      </c>
      <c r="D304" s="94"/>
      <c r="E304" s="95"/>
      <c r="F304" s="96"/>
      <c r="G304" s="94"/>
      <c r="H304" s="96"/>
    </row>
    <row r="305" spans="1:8" ht="20.100000000000001" customHeight="1" x14ac:dyDescent="0.25">
      <c r="A305" s="129" t="s">
        <v>798</v>
      </c>
      <c r="B305" s="128"/>
      <c r="C305" s="101" t="s">
        <v>159</v>
      </c>
      <c r="D305" s="94"/>
      <c r="E305" s="95"/>
      <c r="F305" s="96"/>
      <c r="G305" s="94"/>
      <c r="H305" s="96"/>
    </row>
    <row r="306" spans="1:8" ht="20.100000000000001" customHeight="1" x14ac:dyDescent="0.25">
      <c r="A306" s="129" t="s">
        <v>798</v>
      </c>
      <c r="B306" s="128"/>
      <c r="C306" s="101" t="s">
        <v>151</v>
      </c>
      <c r="D306" s="94"/>
      <c r="E306" s="95"/>
      <c r="F306" s="96"/>
      <c r="G306" s="94"/>
      <c r="H306" s="96"/>
    </row>
    <row r="307" spans="1:8" ht="20.100000000000001" customHeight="1" x14ac:dyDescent="0.25">
      <c r="A307" s="129">
        <v>4.072000000000024</v>
      </c>
      <c r="B307" s="128"/>
      <c r="C307" s="133" t="s">
        <v>465</v>
      </c>
      <c r="D307" s="105" t="s">
        <v>20</v>
      </c>
      <c r="E307" s="110">
        <v>98.82</v>
      </c>
      <c r="F307" s="202"/>
      <c r="G307" s="102"/>
      <c r="H307" s="200"/>
    </row>
    <row r="308" spans="1:8" ht="20.100000000000001" customHeight="1" x14ac:dyDescent="0.25">
      <c r="A308" s="129" t="s">
        <v>798</v>
      </c>
      <c r="B308" s="128"/>
      <c r="C308" s="133" t="s">
        <v>152</v>
      </c>
      <c r="D308" s="94"/>
      <c r="E308" s="95"/>
      <c r="F308" s="96"/>
      <c r="G308" s="94"/>
      <c r="H308" s="96"/>
    </row>
    <row r="309" spans="1:8" ht="20.100000000000001" customHeight="1" x14ac:dyDescent="0.25">
      <c r="A309" s="129" t="s">
        <v>798</v>
      </c>
      <c r="B309" s="128"/>
      <c r="C309" s="133" t="s">
        <v>101</v>
      </c>
      <c r="D309" s="94"/>
      <c r="E309" s="95"/>
      <c r="F309" s="96"/>
      <c r="G309" s="94"/>
      <c r="H309" s="96"/>
    </row>
    <row r="310" spans="1:8" ht="20.100000000000001" customHeight="1" x14ac:dyDescent="0.25">
      <c r="A310" s="129" t="s">
        <v>798</v>
      </c>
      <c r="B310" s="128"/>
      <c r="C310" s="101" t="s">
        <v>160</v>
      </c>
      <c r="D310" s="94"/>
      <c r="E310" s="95"/>
      <c r="F310" s="96"/>
      <c r="G310" s="94"/>
      <c r="H310" s="96"/>
    </row>
    <row r="311" spans="1:8" ht="20.100000000000001" customHeight="1" x14ac:dyDescent="0.25">
      <c r="A311" s="129">
        <v>4.0730000000000244</v>
      </c>
      <c r="B311" s="128"/>
      <c r="C311" s="133" t="s">
        <v>466</v>
      </c>
      <c r="D311" s="105" t="s">
        <v>20</v>
      </c>
      <c r="E311" s="110">
        <v>40</v>
      </c>
      <c r="F311" s="202"/>
      <c r="G311" s="133"/>
      <c r="H311" s="200"/>
    </row>
    <row r="312" spans="1:8" ht="20.100000000000001" customHeight="1" x14ac:dyDescent="0.25">
      <c r="A312" s="129" t="s">
        <v>798</v>
      </c>
      <c r="B312" s="128"/>
      <c r="C312" s="133" t="s">
        <v>154</v>
      </c>
      <c r="D312" s="94"/>
      <c r="E312" s="95"/>
      <c r="F312" s="96"/>
      <c r="G312" s="133"/>
      <c r="H312" s="96"/>
    </row>
    <row r="313" spans="1:8" ht="20.100000000000001" customHeight="1" x14ac:dyDescent="0.25">
      <c r="A313" s="129" t="s">
        <v>798</v>
      </c>
      <c r="B313" s="128"/>
      <c r="C313" s="101" t="s">
        <v>155</v>
      </c>
      <c r="D313" s="94"/>
      <c r="E313" s="95"/>
      <c r="F313" s="96"/>
      <c r="G313" s="94"/>
      <c r="H313" s="96"/>
    </row>
    <row r="314" spans="1:8" ht="20.100000000000001" customHeight="1" x14ac:dyDescent="0.25">
      <c r="A314" s="129">
        <v>4.0740000000000247</v>
      </c>
      <c r="B314" s="128"/>
      <c r="C314" s="133" t="s">
        <v>467</v>
      </c>
      <c r="D314" s="105" t="s">
        <v>20</v>
      </c>
      <c r="E314" s="110">
        <v>6.93</v>
      </c>
      <c r="F314" s="202"/>
      <c r="G314" s="133"/>
      <c r="H314" s="200"/>
    </row>
    <row r="315" spans="1:8" ht="20.100000000000001" customHeight="1" x14ac:dyDescent="0.25">
      <c r="A315" s="129" t="s">
        <v>798</v>
      </c>
      <c r="B315" s="128"/>
      <c r="C315" s="133" t="s">
        <v>468</v>
      </c>
      <c r="D315" s="94"/>
      <c r="E315" s="95"/>
      <c r="F315" s="96"/>
      <c r="G315" s="133"/>
      <c r="H315" s="96"/>
    </row>
    <row r="316" spans="1:8" ht="20.100000000000001" customHeight="1" x14ac:dyDescent="0.25">
      <c r="A316" s="129" t="s">
        <v>798</v>
      </c>
      <c r="B316" s="128"/>
      <c r="C316" s="133" t="s">
        <v>469</v>
      </c>
      <c r="D316" s="94"/>
      <c r="E316" s="95"/>
      <c r="F316" s="96"/>
      <c r="G316" s="94"/>
      <c r="H316" s="96"/>
    </row>
    <row r="317" spans="1:8" ht="20.100000000000001" customHeight="1" x14ac:dyDescent="0.25">
      <c r="A317" s="129">
        <v>4.075000000000025</v>
      </c>
      <c r="B317" s="128"/>
      <c r="C317" s="133" t="s">
        <v>467</v>
      </c>
      <c r="D317" s="105" t="s">
        <v>20</v>
      </c>
      <c r="E317" s="110">
        <v>72.17</v>
      </c>
      <c r="F317" s="202"/>
      <c r="G317" s="102"/>
      <c r="H317" s="200"/>
    </row>
    <row r="318" spans="1:8" ht="20.100000000000001" customHeight="1" x14ac:dyDescent="0.25">
      <c r="A318" s="129" t="s">
        <v>798</v>
      </c>
      <c r="B318" s="128"/>
      <c r="C318" s="133" t="s">
        <v>468</v>
      </c>
      <c r="D318" s="94"/>
      <c r="E318" s="95"/>
      <c r="F318" s="96"/>
      <c r="G318" s="94"/>
      <c r="H318" s="96"/>
    </row>
    <row r="319" spans="1:8" ht="20.100000000000001" customHeight="1" x14ac:dyDescent="0.25">
      <c r="A319" s="129" t="s">
        <v>798</v>
      </c>
      <c r="B319" s="128"/>
      <c r="C319" s="133" t="s">
        <v>483</v>
      </c>
      <c r="D319" s="94"/>
      <c r="E319" s="95"/>
      <c r="F319" s="96"/>
      <c r="G319" s="94"/>
      <c r="H319" s="96"/>
    </row>
    <row r="320" spans="1:8" ht="20.100000000000001" customHeight="1" x14ac:dyDescent="0.25">
      <c r="A320" s="129">
        <v>4.0760000000000254</v>
      </c>
      <c r="B320" s="128"/>
      <c r="C320" s="133" t="s">
        <v>467</v>
      </c>
      <c r="D320" s="105" t="s">
        <v>20</v>
      </c>
      <c r="E320" s="110">
        <v>30.38</v>
      </c>
      <c r="F320" s="202"/>
      <c r="G320" s="133"/>
      <c r="H320" s="200"/>
    </row>
    <row r="321" spans="1:8" ht="20.100000000000001" customHeight="1" x14ac:dyDescent="0.25">
      <c r="A321" s="129" t="s">
        <v>798</v>
      </c>
      <c r="B321" s="128"/>
      <c r="C321" s="133" t="s">
        <v>468</v>
      </c>
      <c r="D321" s="94"/>
      <c r="E321" s="95"/>
      <c r="F321" s="96"/>
      <c r="G321" s="133"/>
      <c r="H321" s="96"/>
    </row>
    <row r="322" spans="1:8" ht="20.100000000000001" customHeight="1" x14ac:dyDescent="0.25">
      <c r="A322" s="129" t="s">
        <v>798</v>
      </c>
      <c r="B322" s="128"/>
      <c r="C322" s="133" t="s">
        <v>484</v>
      </c>
      <c r="D322" s="94"/>
      <c r="E322" s="95"/>
      <c r="F322" s="96"/>
      <c r="G322" s="94"/>
      <c r="H322" s="96"/>
    </row>
    <row r="323" spans="1:8" ht="20.100000000000001" customHeight="1" x14ac:dyDescent="0.25">
      <c r="A323" s="129" t="s">
        <v>798</v>
      </c>
      <c r="B323" s="128"/>
      <c r="C323" s="101"/>
      <c r="D323" s="104"/>
      <c r="E323" s="209"/>
      <c r="F323" s="201"/>
      <c r="G323" s="104"/>
      <c r="H323" s="201"/>
    </row>
    <row r="324" spans="1:8" ht="20.100000000000001" customHeight="1" x14ac:dyDescent="0.25">
      <c r="A324" s="129" t="s">
        <v>798</v>
      </c>
      <c r="B324" s="128"/>
      <c r="C324" s="133"/>
      <c r="D324" s="105"/>
      <c r="E324" s="110"/>
      <c r="F324" s="202"/>
      <c r="G324" s="131" t="s">
        <v>23</v>
      </c>
      <c r="H324" s="115">
        <f>SUM(H291:H323)</f>
        <v>0</v>
      </c>
    </row>
    <row r="325" spans="1:8" ht="20.100000000000001" customHeight="1" x14ac:dyDescent="0.25">
      <c r="A325" s="129" t="s">
        <v>798</v>
      </c>
      <c r="B325" s="128"/>
      <c r="C325" s="133"/>
      <c r="D325" s="94"/>
      <c r="E325" s="95"/>
      <c r="F325" s="96"/>
      <c r="G325" s="131" t="s">
        <v>24</v>
      </c>
      <c r="H325" s="115">
        <f>H324+H290</f>
        <v>0</v>
      </c>
    </row>
    <row r="326" spans="1:8" ht="20.100000000000001" customHeight="1" x14ac:dyDescent="0.25">
      <c r="A326" s="129" t="s">
        <v>798</v>
      </c>
      <c r="B326" s="128"/>
      <c r="C326" s="101" t="s">
        <v>156</v>
      </c>
      <c r="D326" s="94"/>
      <c r="E326" s="95"/>
      <c r="F326" s="96"/>
      <c r="G326" s="94"/>
      <c r="H326" s="96"/>
    </row>
    <row r="327" spans="1:8" ht="20.100000000000001" customHeight="1" x14ac:dyDescent="0.25">
      <c r="A327" s="129">
        <v>4.0770000000000257</v>
      </c>
      <c r="B327" s="128"/>
      <c r="C327" s="133" t="s">
        <v>472</v>
      </c>
      <c r="D327" s="105" t="s">
        <v>83</v>
      </c>
      <c r="E327" s="110">
        <v>4086</v>
      </c>
      <c r="F327" s="202"/>
      <c r="G327" s="102"/>
      <c r="H327" s="200"/>
    </row>
    <row r="328" spans="1:8" ht="20.100000000000001" customHeight="1" x14ac:dyDescent="0.25">
      <c r="A328" s="129" t="s">
        <v>798</v>
      </c>
      <c r="B328" s="128"/>
      <c r="C328" s="133" t="s">
        <v>381</v>
      </c>
      <c r="D328" s="94"/>
      <c r="E328" s="95"/>
      <c r="F328" s="96"/>
      <c r="G328" s="94"/>
      <c r="H328" s="96"/>
    </row>
    <row r="329" spans="1:8" ht="20.100000000000001" customHeight="1" x14ac:dyDescent="0.25">
      <c r="A329" s="129" t="s">
        <v>798</v>
      </c>
      <c r="B329" s="128"/>
      <c r="C329" s="133" t="s">
        <v>473</v>
      </c>
      <c r="D329" s="94"/>
      <c r="E329" s="95"/>
      <c r="F329" s="96"/>
      <c r="G329" s="94"/>
      <c r="H329" s="96"/>
    </row>
    <row r="330" spans="1:8" ht="20.100000000000001" customHeight="1" x14ac:dyDescent="0.25">
      <c r="A330" s="129" t="s">
        <v>798</v>
      </c>
      <c r="B330" s="128"/>
      <c r="C330" s="101" t="s">
        <v>161</v>
      </c>
      <c r="D330" s="94"/>
      <c r="E330" s="95"/>
      <c r="F330" s="96"/>
      <c r="G330" s="94"/>
      <c r="H330" s="96"/>
    </row>
    <row r="331" spans="1:8" ht="20.100000000000001" customHeight="1" x14ac:dyDescent="0.25">
      <c r="A331" s="129" t="s">
        <v>798</v>
      </c>
      <c r="B331" s="128"/>
      <c r="C331" s="101" t="s">
        <v>151</v>
      </c>
      <c r="D331" s="94"/>
      <c r="E331" s="95"/>
      <c r="F331" s="96"/>
      <c r="G331" s="94"/>
      <c r="H331" s="96"/>
    </row>
    <row r="332" spans="1:8" ht="20.100000000000001" customHeight="1" x14ac:dyDescent="0.25">
      <c r="A332" s="129">
        <v>4.078000000000026</v>
      </c>
      <c r="B332" s="128"/>
      <c r="C332" s="133" t="s">
        <v>465</v>
      </c>
      <c r="D332" s="105" t="s">
        <v>20</v>
      </c>
      <c r="E332" s="110">
        <v>94.06</v>
      </c>
      <c r="F332" s="202"/>
      <c r="G332" s="102"/>
      <c r="H332" s="200"/>
    </row>
    <row r="333" spans="1:8" ht="20.100000000000001" customHeight="1" x14ac:dyDescent="0.25">
      <c r="A333" s="129" t="s">
        <v>798</v>
      </c>
      <c r="B333" s="128"/>
      <c r="C333" s="133" t="s">
        <v>152</v>
      </c>
      <c r="D333" s="94"/>
      <c r="E333" s="95"/>
      <c r="F333" s="96"/>
      <c r="G333" s="94"/>
      <c r="H333" s="96"/>
    </row>
    <row r="334" spans="1:8" ht="20.100000000000001" customHeight="1" x14ac:dyDescent="0.25">
      <c r="A334" s="129" t="s">
        <v>798</v>
      </c>
      <c r="B334" s="128"/>
      <c r="C334" s="133" t="s">
        <v>101</v>
      </c>
      <c r="D334" s="94"/>
      <c r="E334" s="95"/>
      <c r="F334" s="96"/>
      <c r="G334" s="94"/>
      <c r="H334" s="96"/>
    </row>
    <row r="335" spans="1:8" ht="20.100000000000001" customHeight="1" x14ac:dyDescent="0.25">
      <c r="A335" s="129" t="s">
        <v>798</v>
      </c>
      <c r="B335" s="128"/>
      <c r="C335" s="101" t="s">
        <v>153</v>
      </c>
      <c r="D335" s="94"/>
      <c r="E335" s="95"/>
      <c r="F335" s="96"/>
      <c r="G335" s="94"/>
      <c r="H335" s="96"/>
    </row>
    <row r="336" spans="1:8" ht="20.100000000000001" customHeight="1" x14ac:dyDescent="0.25">
      <c r="A336" s="129">
        <v>4.0790000000000264</v>
      </c>
      <c r="B336" s="128"/>
      <c r="C336" s="133" t="s">
        <v>466</v>
      </c>
      <c r="D336" s="105" t="s">
        <v>20</v>
      </c>
      <c r="E336" s="110">
        <v>40</v>
      </c>
      <c r="F336" s="202"/>
      <c r="G336" s="133"/>
      <c r="H336" s="200"/>
    </row>
    <row r="337" spans="1:8" ht="20.100000000000001" customHeight="1" x14ac:dyDescent="0.25">
      <c r="A337" s="129" t="s">
        <v>798</v>
      </c>
      <c r="B337" s="128"/>
      <c r="C337" s="133" t="s">
        <v>154</v>
      </c>
      <c r="D337" s="94"/>
      <c r="E337" s="95"/>
      <c r="F337" s="96"/>
      <c r="G337" s="133"/>
      <c r="H337" s="96"/>
    </row>
    <row r="338" spans="1:8" ht="20.100000000000001" customHeight="1" x14ac:dyDescent="0.25">
      <c r="A338" s="129" t="s">
        <v>798</v>
      </c>
      <c r="B338" s="128"/>
      <c r="C338" s="101" t="s">
        <v>155</v>
      </c>
      <c r="D338" s="94"/>
      <c r="E338" s="95"/>
      <c r="F338" s="96"/>
      <c r="G338" s="94"/>
      <c r="H338" s="96"/>
    </row>
    <row r="339" spans="1:8" ht="20.100000000000001" customHeight="1" x14ac:dyDescent="0.25">
      <c r="A339" s="113">
        <v>4.0800000000000267</v>
      </c>
      <c r="B339" s="128"/>
      <c r="C339" s="133" t="s">
        <v>467</v>
      </c>
      <c r="D339" s="105" t="s">
        <v>20</v>
      </c>
      <c r="E339" s="110">
        <v>10.24</v>
      </c>
      <c r="F339" s="202"/>
      <c r="G339" s="133"/>
      <c r="H339" s="200"/>
    </row>
    <row r="340" spans="1:8" ht="20.100000000000001" customHeight="1" x14ac:dyDescent="0.25">
      <c r="A340" s="129" t="s">
        <v>798</v>
      </c>
      <c r="B340" s="128"/>
      <c r="C340" s="133" t="s">
        <v>468</v>
      </c>
      <c r="D340" s="94"/>
      <c r="E340" s="95"/>
      <c r="F340" s="96"/>
      <c r="G340" s="133"/>
      <c r="H340" s="96"/>
    </row>
    <row r="341" spans="1:8" ht="20.100000000000001" customHeight="1" x14ac:dyDescent="0.25">
      <c r="A341" s="129" t="s">
        <v>798</v>
      </c>
      <c r="B341" s="128"/>
      <c r="C341" s="133" t="s">
        <v>469</v>
      </c>
      <c r="D341" s="94"/>
      <c r="E341" s="95"/>
      <c r="F341" s="96"/>
      <c r="G341" s="94"/>
      <c r="H341" s="96"/>
    </row>
    <row r="342" spans="1:8" ht="20.100000000000001" customHeight="1" x14ac:dyDescent="0.25">
      <c r="A342" s="129">
        <v>4.0810000000000271</v>
      </c>
      <c r="B342" s="128"/>
      <c r="C342" s="133" t="s">
        <v>467</v>
      </c>
      <c r="D342" s="105" t="s">
        <v>20</v>
      </c>
      <c r="E342" s="110">
        <v>67.510000000000005</v>
      </c>
      <c r="F342" s="202"/>
      <c r="G342" s="102"/>
      <c r="H342" s="200"/>
    </row>
    <row r="343" spans="1:8" ht="20.100000000000001" customHeight="1" x14ac:dyDescent="0.25">
      <c r="A343" s="129" t="s">
        <v>798</v>
      </c>
      <c r="B343" s="128"/>
      <c r="C343" s="133" t="s">
        <v>468</v>
      </c>
      <c r="D343" s="94"/>
      <c r="E343" s="95"/>
      <c r="F343" s="96"/>
      <c r="G343" s="94"/>
      <c r="H343" s="96"/>
    </row>
    <row r="344" spans="1:8" ht="20.100000000000001" customHeight="1" x14ac:dyDescent="0.25">
      <c r="A344" s="129" t="s">
        <v>798</v>
      </c>
      <c r="B344" s="128"/>
      <c r="C344" s="133" t="s">
        <v>483</v>
      </c>
      <c r="D344" s="94"/>
      <c r="E344" s="95"/>
      <c r="F344" s="96"/>
      <c r="G344" s="94"/>
      <c r="H344" s="96"/>
    </row>
    <row r="345" spans="1:8" ht="20.100000000000001" customHeight="1" x14ac:dyDescent="0.25">
      <c r="A345" s="129">
        <v>4.0820000000000274</v>
      </c>
      <c r="B345" s="128"/>
      <c r="C345" s="133" t="s">
        <v>467</v>
      </c>
      <c r="D345" s="105" t="s">
        <v>20</v>
      </c>
      <c r="E345" s="110">
        <v>53.69</v>
      </c>
      <c r="F345" s="202"/>
      <c r="G345" s="133"/>
      <c r="H345" s="200"/>
    </row>
    <row r="346" spans="1:8" ht="20.100000000000001" customHeight="1" x14ac:dyDescent="0.25">
      <c r="A346" s="129" t="s">
        <v>798</v>
      </c>
      <c r="B346" s="128"/>
      <c r="C346" s="133" t="s">
        <v>468</v>
      </c>
      <c r="D346" s="94"/>
      <c r="E346" s="95"/>
      <c r="F346" s="96"/>
      <c r="G346" s="133"/>
      <c r="H346" s="96"/>
    </row>
    <row r="347" spans="1:8" ht="20.100000000000001" customHeight="1" x14ac:dyDescent="0.25">
      <c r="A347" s="129" t="s">
        <v>798</v>
      </c>
      <c r="B347" s="128"/>
      <c r="C347" s="133" t="s">
        <v>484</v>
      </c>
      <c r="D347" s="94"/>
      <c r="E347" s="95"/>
      <c r="F347" s="96"/>
      <c r="G347" s="94"/>
      <c r="H347" s="96"/>
    </row>
    <row r="348" spans="1:8" ht="20.100000000000001" customHeight="1" x14ac:dyDescent="0.25">
      <c r="A348" s="129" t="s">
        <v>798</v>
      </c>
      <c r="B348" s="128"/>
      <c r="C348" s="101" t="s">
        <v>156</v>
      </c>
      <c r="D348" s="94"/>
      <c r="E348" s="95"/>
      <c r="F348" s="96"/>
      <c r="G348" s="94"/>
      <c r="H348" s="96"/>
    </row>
    <row r="349" spans="1:8" ht="20.100000000000001" customHeight="1" x14ac:dyDescent="0.25">
      <c r="A349" s="129">
        <v>4.0830000000000277</v>
      </c>
      <c r="B349" s="128"/>
      <c r="C349" s="133" t="s">
        <v>472</v>
      </c>
      <c r="D349" s="105" t="s">
        <v>83</v>
      </c>
      <c r="E349" s="110">
        <v>5656</v>
      </c>
      <c r="F349" s="202"/>
      <c r="G349" s="102"/>
      <c r="H349" s="200"/>
    </row>
    <row r="350" spans="1:8" ht="20.100000000000001" customHeight="1" x14ac:dyDescent="0.25">
      <c r="A350" s="129" t="s">
        <v>798</v>
      </c>
      <c r="B350" s="128"/>
      <c r="C350" s="133" t="s">
        <v>381</v>
      </c>
      <c r="D350" s="94"/>
      <c r="E350" s="95"/>
      <c r="F350" s="96"/>
      <c r="G350" s="94"/>
      <c r="H350" s="96"/>
    </row>
    <row r="351" spans="1:8" ht="20.100000000000001" customHeight="1" x14ac:dyDescent="0.25">
      <c r="A351" s="129" t="s">
        <v>798</v>
      </c>
      <c r="B351" s="128"/>
      <c r="C351" s="133" t="s">
        <v>473</v>
      </c>
      <c r="D351" s="94"/>
      <c r="E351" s="95"/>
      <c r="F351" s="96"/>
      <c r="G351" s="94"/>
      <c r="H351" s="96"/>
    </row>
    <row r="352" spans="1:8" ht="20.100000000000001" customHeight="1" x14ac:dyDescent="0.25">
      <c r="A352" s="129" t="s">
        <v>798</v>
      </c>
      <c r="B352" s="128"/>
      <c r="C352" s="101" t="s">
        <v>162</v>
      </c>
      <c r="D352" s="94"/>
      <c r="E352" s="95"/>
      <c r="F352" s="96"/>
      <c r="G352" s="94"/>
      <c r="H352" s="96"/>
    </row>
    <row r="353" spans="1:8" ht="20.100000000000001" customHeight="1" x14ac:dyDescent="0.25">
      <c r="A353" s="129" t="s">
        <v>798</v>
      </c>
      <c r="B353" s="128"/>
      <c r="C353" s="101" t="s">
        <v>151</v>
      </c>
      <c r="D353" s="94"/>
      <c r="E353" s="95"/>
      <c r="F353" s="96"/>
      <c r="G353" s="94"/>
      <c r="H353" s="96"/>
    </row>
    <row r="354" spans="1:8" ht="20.100000000000001" customHeight="1" x14ac:dyDescent="0.25">
      <c r="A354" s="129">
        <v>4.0840000000000281</v>
      </c>
      <c r="B354" s="128"/>
      <c r="C354" s="133" t="s">
        <v>465</v>
      </c>
      <c r="D354" s="105" t="s">
        <v>20</v>
      </c>
      <c r="E354" s="110">
        <v>53.85</v>
      </c>
      <c r="F354" s="202"/>
      <c r="G354" s="102"/>
      <c r="H354" s="200"/>
    </row>
    <row r="355" spans="1:8" ht="20.100000000000001" customHeight="1" x14ac:dyDescent="0.25">
      <c r="A355" s="129" t="s">
        <v>798</v>
      </c>
      <c r="B355" s="128"/>
      <c r="C355" s="133" t="s">
        <v>152</v>
      </c>
      <c r="D355" s="94"/>
      <c r="E355" s="95"/>
      <c r="F355" s="96"/>
      <c r="G355" s="94"/>
      <c r="H355" s="96"/>
    </row>
    <row r="356" spans="1:8" ht="20.100000000000001" customHeight="1" x14ac:dyDescent="0.25">
      <c r="A356" s="129" t="s">
        <v>798</v>
      </c>
      <c r="B356" s="128"/>
      <c r="C356" s="133" t="s">
        <v>101</v>
      </c>
      <c r="D356" s="94"/>
      <c r="E356" s="95"/>
      <c r="F356" s="96"/>
      <c r="G356" s="94"/>
      <c r="H356" s="96"/>
    </row>
    <row r="357" spans="1:8" ht="20.100000000000001" customHeight="1" x14ac:dyDescent="0.25">
      <c r="A357" s="129" t="s">
        <v>798</v>
      </c>
      <c r="B357" s="128"/>
      <c r="C357" s="133"/>
      <c r="D357" s="94"/>
      <c r="E357" s="95"/>
      <c r="F357" s="96"/>
      <c r="G357" s="94"/>
      <c r="H357" s="96"/>
    </row>
    <row r="358" spans="1:8" ht="20.100000000000001" customHeight="1" x14ac:dyDescent="0.25">
      <c r="A358" s="129" t="s">
        <v>798</v>
      </c>
      <c r="B358" s="128"/>
      <c r="C358" s="133"/>
      <c r="D358" s="94"/>
      <c r="E358" s="95"/>
      <c r="F358" s="96"/>
      <c r="G358" s="94"/>
      <c r="H358" s="96"/>
    </row>
    <row r="359" spans="1:8" ht="20.100000000000001" customHeight="1" x14ac:dyDescent="0.25">
      <c r="A359" s="129" t="s">
        <v>798</v>
      </c>
      <c r="B359" s="128"/>
      <c r="C359" s="133"/>
      <c r="D359" s="105"/>
      <c r="E359" s="110"/>
      <c r="F359" s="202"/>
      <c r="G359" s="131" t="s">
        <v>23</v>
      </c>
      <c r="H359" s="115">
        <f>SUM(H326:H358)</f>
        <v>0</v>
      </c>
    </row>
    <row r="360" spans="1:8" ht="20.100000000000001" customHeight="1" x14ac:dyDescent="0.25">
      <c r="A360" s="129" t="s">
        <v>798</v>
      </c>
      <c r="B360" s="128"/>
      <c r="C360" s="133"/>
      <c r="D360" s="94"/>
      <c r="E360" s="95"/>
      <c r="F360" s="96"/>
      <c r="G360" s="131" t="s">
        <v>24</v>
      </c>
      <c r="H360" s="115">
        <f>H359+H325</f>
        <v>0</v>
      </c>
    </row>
    <row r="361" spans="1:8" ht="20.100000000000001" customHeight="1" x14ac:dyDescent="0.25">
      <c r="A361" s="129" t="s">
        <v>798</v>
      </c>
      <c r="B361" s="128"/>
      <c r="C361" s="101" t="s">
        <v>153</v>
      </c>
      <c r="D361" s="94"/>
      <c r="E361" s="95"/>
      <c r="F361" s="96"/>
      <c r="G361" s="94"/>
      <c r="H361" s="96"/>
    </row>
    <row r="362" spans="1:8" ht="20.100000000000001" customHeight="1" x14ac:dyDescent="0.25">
      <c r="A362" s="129">
        <v>4.0850000000000284</v>
      </c>
      <c r="B362" s="128"/>
      <c r="C362" s="133" t="s">
        <v>466</v>
      </c>
      <c r="D362" s="105" t="s">
        <v>20</v>
      </c>
      <c r="E362" s="110">
        <v>40</v>
      </c>
      <c r="F362" s="202"/>
      <c r="G362" s="133"/>
      <c r="H362" s="200"/>
    </row>
    <row r="363" spans="1:8" ht="20.100000000000001" customHeight="1" x14ac:dyDescent="0.25">
      <c r="A363" s="129" t="s">
        <v>798</v>
      </c>
      <c r="B363" s="128"/>
      <c r="C363" s="133" t="s">
        <v>154</v>
      </c>
      <c r="D363" s="94"/>
      <c r="E363" s="95"/>
      <c r="F363" s="96"/>
      <c r="G363" s="133"/>
      <c r="H363" s="96"/>
    </row>
    <row r="364" spans="1:8" ht="20.100000000000001" customHeight="1" x14ac:dyDescent="0.25">
      <c r="A364" s="129" t="s">
        <v>798</v>
      </c>
      <c r="B364" s="128"/>
      <c r="C364" s="101" t="s">
        <v>155</v>
      </c>
      <c r="D364" s="94"/>
      <c r="E364" s="95"/>
      <c r="F364" s="96"/>
      <c r="G364" s="94"/>
      <c r="H364" s="96"/>
    </row>
    <row r="365" spans="1:8" ht="20.100000000000001" customHeight="1" x14ac:dyDescent="0.25">
      <c r="A365" s="129">
        <v>4.0860000000000287</v>
      </c>
      <c r="B365" s="128"/>
      <c r="C365" s="133" t="s">
        <v>467</v>
      </c>
      <c r="D365" s="105" t="s">
        <v>20</v>
      </c>
      <c r="E365" s="110">
        <v>0.62</v>
      </c>
      <c r="F365" s="202"/>
      <c r="G365" s="133"/>
      <c r="H365" s="200"/>
    </row>
    <row r="366" spans="1:8" ht="20.100000000000001" customHeight="1" x14ac:dyDescent="0.25">
      <c r="A366" s="129" t="s">
        <v>798</v>
      </c>
      <c r="B366" s="128"/>
      <c r="C366" s="133" t="s">
        <v>468</v>
      </c>
      <c r="D366" s="94"/>
      <c r="E366" s="95"/>
      <c r="F366" s="96"/>
      <c r="G366" s="133"/>
      <c r="H366" s="96"/>
    </row>
    <row r="367" spans="1:8" ht="20.100000000000001" customHeight="1" x14ac:dyDescent="0.25">
      <c r="A367" s="129" t="s">
        <v>798</v>
      </c>
      <c r="B367" s="128"/>
      <c r="C367" s="133" t="s">
        <v>469</v>
      </c>
      <c r="D367" s="94"/>
      <c r="E367" s="95"/>
      <c r="F367" s="96"/>
      <c r="G367" s="94"/>
      <c r="H367" s="96"/>
    </row>
    <row r="368" spans="1:8" ht="20.100000000000001" customHeight="1" x14ac:dyDescent="0.25">
      <c r="A368" s="129">
        <v>4.0870000000000291</v>
      </c>
      <c r="B368" s="128"/>
      <c r="C368" s="133" t="s">
        <v>467</v>
      </c>
      <c r="D368" s="105" t="s">
        <v>20</v>
      </c>
      <c r="E368" s="110">
        <v>44.17</v>
      </c>
      <c r="F368" s="202"/>
      <c r="G368" s="102"/>
      <c r="H368" s="200"/>
    </row>
    <row r="369" spans="1:8" ht="20.100000000000001" customHeight="1" x14ac:dyDescent="0.25">
      <c r="A369" s="129" t="s">
        <v>798</v>
      </c>
      <c r="B369" s="128"/>
      <c r="C369" s="133" t="s">
        <v>468</v>
      </c>
      <c r="D369" s="94"/>
      <c r="E369" s="95"/>
      <c r="F369" s="96"/>
      <c r="G369" s="94"/>
      <c r="H369" s="96"/>
    </row>
    <row r="370" spans="1:8" ht="20.100000000000001" customHeight="1" x14ac:dyDescent="0.25">
      <c r="A370" s="129" t="s">
        <v>798</v>
      </c>
      <c r="B370" s="128"/>
      <c r="C370" s="133" t="s">
        <v>483</v>
      </c>
      <c r="D370" s="94"/>
      <c r="E370" s="95"/>
      <c r="F370" s="96"/>
      <c r="G370" s="94"/>
      <c r="H370" s="96"/>
    </row>
    <row r="371" spans="1:8" ht="20.100000000000001" customHeight="1" x14ac:dyDescent="0.25">
      <c r="A371" s="129">
        <v>4.0880000000000294</v>
      </c>
      <c r="B371" s="128"/>
      <c r="C371" s="133" t="s">
        <v>467</v>
      </c>
      <c r="D371" s="105" t="s">
        <v>20</v>
      </c>
      <c r="E371" s="110">
        <v>2.31</v>
      </c>
      <c r="F371" s="202"/>
      <c r="G371" s="133"/>
      <c r="H371" s="200"/>
    </row>
    <row r="372" spans="1:8" ht="20.100000000000001" customHeight="1" x14ac:dyDescent="0.25">
      <c r="A372" s="129" t="s">
        <v>798</v>
      </c>
      <c r="B372" s="128"/>
      <c r="C372" s="133" t="s">
        <v>468</v>
      </c>
      <c r="D372" s="94"/>
      <c r="E372" s="95"/>
      <c r="F372" s="96"/>
      <c r="G372" s="133"/>
      <c r="H372" s="96"/>
    </row>
    <row r="373" spans="1:8" ht="20.100000000000001" customHeight="1" x14ac:dyDescent="0.25">
      <c r="A373" s="129" t="s">
        <v>798</v>
      </c>
      <c r="B373" s="128"/>
      <c r="C373" s="133" t="s">
        <v>484</v>
      </c>
      <c r="D373" s="94"/>
      <c r="E373" s="95"/>
      <c r="F373" s="96"/>
      <c r="G373" s="94"/>
      <c r="H373" s="96"/>
    </row>
    <row r="374" spans="1:8" ht="20.100000000000001" customHeight="1" x14ac:dyDescent="0.25">
      <c r="A374" s="129" t="s">
        <v>798</v>
      </c>
      <c r="B374" s="128"/>
      <c r="C374" s="101" t="s">
        <v>156</v>
      </c>
      <c r="D374" s="94"/>
      <c r="E374" s="95"/>
      <c r="F374" s="96"/>
      <c r="G374" s="94"/>
      <c r="H374" s="96"/>
    </row>
    <row r="375" spans="1:8" ht="20.100000000000001" customHeight="1" x14ac:dyDescent="0.25">
      <c r="A375" s="129">
        <v>4.0890000000000297</v>
      </c>
      <c r="B375" s="128"/>
      <c r="C375" s="133" t="s">
        <v>472</v>
      </c>
      <c r="D375" s="105" t="s">
        <v>83</v>
      </c>
      <c r="E375" s="110">
        <v>1383</v>
      </c>
      <c r="F375" s="202"/>
      <c r="G375" s="102"/>
      <c r="H375" s="200"/>
    </row>
    <row r="376" spans="1:8" ht="20.100000000000001" customHeight="1" x14ac:dyDescent="0.25">
      <c r="A376" s="129" t="s">
        <v>798</v>
      </c>
      <c r="B376" s="128"/>
      <c r="C376" s="133" t="s">
        <v>381</v>
      </c>
      <c r="D376" s="94"/>
      <c r="E376" s="95"/>
      <c r="F376" s="96"/>
      <c r="G376" s="94"/>
      <c r="H376" s="96"/>
    </row>
    <row r="377" spans="1:8" ht="20.100000000000001" customHeight="1" x14ac:dyDescent="0.25">
      <c r="A377" s="129" t="s">
        <v>798</v>
      </c>
      <c r="B377" s="128"/>
      <c r="C377" s="133" t="s">
        <v>473</v>
      </c>
      <c r="D377" s="94"/>
      <c r="E377" s="95"/>
      <c r="F377" s="96"/>
      <c r="G377" s="94"/>
      <c r="H377" s="96"/>
    </row>
    <row r="378" spans="1:8" ht="20.100000000000001" customHeight="1" x14ac:dyDescent="0.25">
      <c r="A378" s="129" t="s">
        <v>798</v>
      </c>
      <c r="B378" s="128"/>
      <c r="C378" s="101" t="s">
        <v>163</v>
      </c>
      <c r="D378" s="94"/>
      <c r="E378" s="95"/>
      <c r="F378" s="96"/>
      <c r="G378" s="94"/>
      <c r="H378" s="96"/>
    </row>
    <row r="379" spans="1:8" ht="20.100000000000001" customHeight="1" x14ac:dyDescent="0.25">
      <c r="A379" s="129" t="s">
        <v>798</v>
      </c>
      <c r="B379" s="128"/>
      <c r="C379" s="101" t="s">
        <v>151</v>
      </c>
      <c r="D379" s="94"/>
      <c r="E379" s="95"/>
      <c r="F379" s="96"/>
      <c r="G379" s="94"/>
      <c r="H379" s="96"/>
    </row>
    <row r="380" spans="1:8" ht="20.100000000000001" customHeight="1" x14ac:dyDescent="0.25">
      <c r="A380" s="113">
        <v>4.0900000000000301</v>
      </c>
      <c r="B380" s="128"/>
      <c r="C380" s="133" t="s">
        <v>465</v>
      </c>
      <c r="D380" s="105" t="s">
        <v>20</v>
      </c>
      <c r="E380" s="110">
        <v>78.569999999999993</v>
      </c>
      <c r="F380" s="202"/>
      <c r="G380" s="102"/>
      <c r="H380" s="200"/>
    </row>
    <row r="381" spans="1:8" ht="20.100000000000001" customHeight="1" x14ac:dyDescent="0.25">
      <c r="A381" s="129" t="s">
        <v>798</v>
      </c>
      <c r="B381" s="128"/>
      <c r="C381" s="133" t="s">
        <v>152</v>
      </c>
      <c r="D381" s="94"/>
      <c r="E381" s="95"/>
      <c r="F381" s="96"/>
      <c r="G381" s="94"/>
      <c r="H381" s="96"/>
    </row>
    <row r="382" spans="1:8" ht="20.100000000000001" customHeight="1" x14ac:dyDescent="0.25">
      <c r="A382" s="129" t="s">
        <v>798</v>
      </c>
      <c r="B382" s="128"/>
      <c r="C382" s="133" t="s">
        <v>101</v>
      </c>
      <c r="D382" s="94"/>
      <c r="E382" s="95"/>
      <c r="F382" s="96"/>
      <c r="G382" s="94"/>
      <c r="H382" s="96"/>
    </row>
    <row r="383" spans="1:8" ht="20.100000000000001" customHeight="1" x14ac:dyDescent="0.25">
      <c r="A383" s="129" t="s">
        <v>798</v>
      </c>
      <c r="B383" s="128"/>
      <c r="C383" s="101" t="s">
        <v>153</v>
      </c>
      <c r="D383" s="94"/>
      <c r="E383" s="95"/>
      <c r="F383" s="96"/>
      <c r="G383" s="94"/>
      <c r="H383" s="96"/>
    </row>
    <row r="384" spans="1:8" ht="20.100000000000001" customHeight="1" x14ac:dyDescent="0.25">
      <c r="A384" s="129">
        <v>4.0910000000000304</v>
      </c>
      <c r="B384" s="128"/>
      <c r="C384" s="133" t="s">
        <v>466</v>
      </c>
      <c r="D384" s="105" t="s">
        <v>20</v>
      </c>
      <c r="E384" s="110">
        <v>40</v>
      </c>
      <c r="F384" s="202"/>
      <c r="G384" s="133"/>
      <c r="H384" s="200"/>
    </row>
    <row r="385" spans="1:8" ht="20.100000000000001" customHeight="1" x14ac:dyDescent="0.25">
      <c r="A385" s="129" t="s">
        <v>798</v>
      </c>
      <c r="B385" s="128"/>
      <c r="C385" s="133" t="s">
        <v>154</v>
      </c>
      <c r="D385" s="94"/>
      <c r="E385" s="95"/>
      <c r="F385" s="96"/>
      <c r="G385" s="133"/>
      <c r="H385" s="96"/>
    </row>
    <row r="386" spans="1:8" ht="20.100000000000001" customHeight="1" x14ac:dyDescent="0.25">
      <c r="A386" s="129" t="s">
        <v>798</v>
      </c>
      <c r="B386" s="128"/>
      <c r="C386" s="101" t="s">
        <v>155</v>
      </c>
      <c r="D386" s="94"/>
      <c r="E386" s="95"/>
      <c r="F386" s="96"/>
      <c r="G386" s="94"/>
      <c r="H386" s="96"/>
    </row>
    <row r="387" spans="1:8" ht="20.100000000000001" customHeight="1" x14ac:dyDescent="0.25">
      <c r="A387" s="129">
        <v>4.0920000000000307</v>
      </c>
      <c r="B387" s="128"/>
      <c r="C387" s="133" t="s">
        <v>467</v>
      </c>
      <c r="D387" s="105" t="s">
        <v>20</v>
      </c>
      <c r="E387" s="110">
        <v>3.87</v>
      </c>
      <c r="F387" s="202"/>
      <c r="G387" s="133"/>
      <c r="H387" s="200"/>
    </row>
    <row r="388" spans="1:8" ht="20.100000000000001" customHeight="1" x14ac:dyDescent="0.25">
      <c r="A388" s="129" t="s">
        <v>798</v>
      </c>
      <c r="B388" s="128"/>
      <c r="C388" s="133" t="s">
        <v>468</v>
      </c>
      <c r="D388" s="94"/>
      <c r="E388" s="95"/>
      <c r="F388" s="96"/>
      <c r="G388" s="133"/>
      <c r="H388" s="96"/>
    </row>
    <row r="389" spans="1:8" ht="20.100000000000001" customHeight="1" x14ac:dyDescent="0.25">
      <c r="A389" s="129" t="s">
        <v>798</v>
      </c>
      <c r="B389" s="128"/>
      <c r="C389" s="133" t="s">
        <v>469</v>
      </c>
      <c r="D389" s="94"/>
      <c r="E389" s="95"/>
      <c r="F389" s="96"/>
      <c r="G389" s="94"/>
      <c r="H389" s="96"/>
    </row>
    <row r="390" spans="1:8" ht="20.100000000000001" customHeight="1" x14ac:dyDescent="0.25">
      <c r="A390" s="129">
        <v>4.0930000000000311</v>
      </c>
      <c r="B390" s="128"/>
      <c r="C390" s="133" t="s">
        <v>467</v>
      </c>
      <c r="D390" s="105" t="s">
        <v>20</v>
      </c>
      <c r="E390" s="110">
        <v>55.44</v>
      </c>
      <c r="F390" s="202"/>
      <c r="G390" s="102"/>
      <c r="H390" s="200"/>
    </row>
    <row r="391" spans="1:8" ht="20.100000000000001" customHeight="1" x14ac:dyDescent="0.25">
      <c r="A391" s="129" t="s">
        <v>798</v>
      </c>
      <c r="B391" s="128"/>
      <c r="C391" s="133" t="s">
        <v>468</v>
      </c>
      <c r="D391" s="94"/>
      <c r="E391" s="95"/>
      <c r="F391" s="96"/>
      <c r="G391" s="94"/>
      <c r="H391" s="96"/>
    </row>
    <row r="392" spans="1:8" ht="20.100000000000001" customHeight="1" x14ac:dyDescent="0.25">
      <c r="A392" s="129" t="s">
        <v>798</v>
      </c>
      <c r="B392" s="128"/>
      <c r="C392" s="133" t="s">
        <v>483</v>
      </c>
      <c r="D392" s="94"/>
      <c r="E392" s="95"/>
      <c r="F392" s="96"/>
      <c r="G392" s="94"/>
      <c r="H392" s="96"/>
    </row>
    <row r="393" spans="1:8" ht="20.100000000000001" customHeight="1" x14ac:dyDescent="0.25">
      <c r="A393" s="129" t="s">
        <v>798</v>
      </c>
      <c r="B393" s="128"/>
      <c r="C393" s="101"/>
      <c r="D393" s="94"/>
      <c r="E393" s="95"/>
      <c r="F393" s="96"/>
      <c r="G393" s="94"/>
      <c r="H393" s="96"/>
    </row>
    <row r="394" spans="1:8" ht="20.100000000000001" customHeight="1" x14ac:dyDescent="0.25">
      <c r="A394" s="129" t="s">
        <v>798</v>
      </c>
      <c r="B394" s="128"/>
      <c r="C394" s="101"/>
      <c r="D394" s="94"/>
      <c r="E394" s="95"/>
      <c r="F394" s="96"/>
      <c r="G394" s="131" t="s">
        <v>23</v>
      </c>
      <c r="H394" s="115">
        <f>SUM(H361:H393)</f>
        <v>0</v>
      </c>
    </row>
    <row r="395" spans="1:8" ht="20.100000000000001" customHeight="1" x14ac:dyDescent="0.25">
      <c r="A395" s="129" t="s">
        <v>798</v>
      </c>
      <c r="B395" s="128"/>
      <c r="C395" s="133"/>
      <c r="D395" s="105"/>
      <c r="E395" s="110"/>
      <c r="F395" s="202"/>
      <c r="G395" s="131" t="s">
        <v>24</v>
      </c>
      <c r="H395" s="115">
        <f>H394+H360</f>
        <v>0</v>
      </c>
    </row>
    <row r="396" spans="1:8" ht="20.100000000000001" customHeight="1" x14ac:dyDescent="0.25">
      <c r="A396" s="129">
        <v>4.0940000000000314</v>
      </c>
      <c r="B396" s="128"/>
      <c r="C396" s="133" t="s">
        <v>467</v>
      </c>
      <c r="D396" s="105" t="s">
        <v>20</v>
      </c>
      <c r="E396" s="110">
        <v>12.78</v>
      </c>
      <c r="F396" s="202"/>
      <c r="G396" s="133"/>
      <c r="H396" s="200"/>
    </row>
    <row r="397" spans="1:8" ht="20.100000000000001" customHeight="1" x14ac:dyDescent="0.25">
      <c r="A397" s="129" t="s">
        <v>798</v>
      </c>
      <c r="B397" s="128"/>
      <c r="C397" s="133" t="s">
        <v>468</v>
      </c>
      <c r="D397" s="94"/>
      <c r="E397" s="95"/>
      <c r="F397" s="96"/>
      <c r="G397" s="133"/>
      <c r="H397" s="96"/>
    </row>
    <row r="398" spans="1:8" ht="20.100000000000001" customHeight="1" x14ac:dyDescent="0.25">
      <c r="A398" s="129" t="s">
        <v>798</v>
      </c>
      <c r="B398" s="128"/>
      <c r="C398" s="133" t="s">
        <v>484</v>
      </c>
      <c r="D398" s="94"/>
      <c r="E398" s="95"/>
      <c r="F398" s="96"/>
      <c r="G398" s="94"/>
      <c r="H398" s="96"/>
    </row>
    <row r="399" spans="1:8" ht="20.100000000000001" customHeight="1" x14ac:dyDescent="0.25">
      <c r="A399" s="129" t="s">
        <v>798</v>
      </c>
      <c r="B399" s="128"/>
      <c r="C399" s="101" t="s">
        <v>156</v>
      </c>
      <c r="D399" s="94"/>
      <c r="E399" s="95"/>
      <c r="F399" s="96"/>
      <c r="G399" s="94"/>
      <c r="H399" s="96"/>
    </row>
    <row r="400" spans="1:8" ht="20.100000000000001" customHeight="1" x14ac:dyDescent="0.25">
      <c r="A400" s="129">
        <v>4.0950000000000317</v>
      </c>
      <c r="B400" s="128"/>
      <c r="C400" s="133" t="s">
        <v>472</v>
      </c>
      <c r="D400" s="105" t="s">
        <v>83</v>
      </c>
      <c r="E400" s="110">
        <v>2380</v>
      </c>
      <c r="F400" s="202"/>
      <c r="G400" s="102"/>
      <c r="H400" s="200"/>
    </row>
    <row r="401" spans="1:8" ht="20.100000000000001" customHeight="1" x14ac:dyDescent="0.25">
      <c r="A401" s="129" t="s">
        <v>798</v>
      </c>
      <c r="B401" s="128"/>
      <c r="C401" s="133" t="s">
        <v>381</v>
      </c>
      <c r="D401" s="94"/>
      <c r="E401" s="95"/>
      <c r="F401" s="96"/>
      <c r="G401" s="94"/>
      <c r="H401" s="96"/>
    </row>
    <row r="402" spans="1:8" ht="20.100000000000001" customHeight="1" x14ac:dyDescent="0.25">
      <c r="A402" s="129" t="s">
        <v>798</v>
      </c>
      <c r="B402" s="128"/>
      <c r="C402" s="133" t="s">
        <v>473</v>
      </c>
      <c r="D402" s="94"/>
      <c r="E402" s="95"/>
      <c r="F402" s="96"/>
      <c r="G402" s="94"/>
      <c r="H402" s="96"/>
    </row>
    <row r="403" spans="1:8" ht="20.100000000000001" customHeight="1" x14ac:dyDescent="0.25">
      <c r="A403" s="129" t="s">
        <v>798</v>
      </c>
      <c r="B403" s="128"/>
      <c r="C403" s="101" t="s">
        <v>164</v>
      </c>
      <c r="D403" s="94"/>
      <c r="E403" s="95"/>
      <c r="F403" s="96"/>
      <c r="G403" s="94"/>
      <c r="H403" s="96"/>
    </row>
    <row r="404" spans="1:8" ht="20.100000000000001" customHeight="1" x14ac:dyDescent="0.25">
      <c r="A404" s="129" t="s">
        <v>798</v>
      </c>
      <c r="B404" s="128"/>
      <c r="C404" s="101" t="s">
        <v>151</v>
      </c>
      <c r="D404" s="94"/>
      <c r="E404" s="95"/>
      <c r="F404" s="96"/>
      <c r="G404" s="94"/>
      <c r="H404" s="96"/>
    </row>
    <row r="405" spans="1:8" ht="20.100000000000001" customHeight="1" x14ac:dyDescent="0.25">
      <c r="A405" s="129">
        <v>4.0960000000000321</v>
      </c>
      <c r="B405" s="128"/>
      <c r="C405" s="133" t="s">
        <v>465</v>
      </c>
      <c r="D405" s="105" t="s">
        <v>20</v>
      </c>
      <c r="E405" s="110">
        <v>68.650000000000006</v>
      </c>
      <c r="F405" s="202"/>
      <c r="G405" s="102"/>
      <c r="H405" s="200"/>
    </row>
    <row r="406" spans="1:8" ht="20.100000000000001" customHeight="1" x14ac:dyDescent="0.25">
      <c r="A406" s="129" t="s">
        <v>798</v>
      </c>
      <c r="B406" s="128"/>
      <c r="C406" s="133" t="s">
        <v>152</v>
      </c>
      <c r="D406" s="94"/>
      <c r="E406" s="95"/>
      <c r="F406" s="96"/>
      <c r="G406" s="94"/>
      <c r="H406" s="96"/>
    </row>
    <row r="407" spans="1:8" ht="20.100000000000001" customHeight="1" x14ac:dyDescent="0.25">
      <c r="A407" s="129" t="s">
        <v>798</v>
      </c>
      <c r="B407" s="128"/>
      <c r="C407" s="133" t="s">
        <v>101</v>
      </c>
      <c r="D407" s="94"/>
      <c r="E407" s="95"/>
      <c r="F407" s="96"/>
      <c r="G407" s="94"/>
      <c r="H407" s="96"/>
    </row>
    <row r="408" spans="1:8" ht="20.100000000000001" customHeight="1" x14ac:dyDescent="0.25">
      <c r="A408" s="129" t="s">
        <v>798</v>
      </c>
      <c r="B408" s="128"/>
      <c r="C408" s="101" t="s">
        <v>153</v>
      </c>
      <c r="D408" s="94"/>
      <c r="E408" s="95"/>
      <c r="F408" s="96"/>
      <c r="G408" s="94"/>
      <c r="H408" s="96"/>
    </row>
    <row r="409" spans="1:8" ht="20.100000000000001" customHeight="1" x14ac:dyDescent="0.25">
      <c r="A409" s="129">
        <v>4.0970000000000324</v>
      </c>
      <c r="B409" s="128"/>
      <c r="C409" s="133" t="s">
        <v>466</v>
      </c>
      <c r="D409" s="105" t="s">
        <v>20</v>
      </c>
      <c r="E409" s="110">
        <v>40</v>
      </c>
      <c r="F409" s="202"/>
      <c r="G409" s="133"/>
      <c r="H409" s="200"/>
    </row>
    <row r="410" spans="1:8" ht="20.100000000000001" customHeight="1" x14ac:dyDescent="0.25">
      <c r="A410" s="129" t="s">
        <v>798</v>
      </c>
      <c r="B410" s="128"/>
      <c r="C410" s="133" t="s">
        <v>154</v>
      </c>
      <c r="D410" s="94"/>
      <c r="E410" s="95"/>
      <c r="F410" s="96"/>
      <c r="G410" s="133"/>
      <c r="H410" s="96"/>
    </row>
    <row r="411" spans="1:8" ht="20.100000000000001" customHeight="1" x14ac:dyDescent="0.25">
      <c r="A411" s="129" t="s">
        <v>798</v>
      </c>
      <c r="B411" s="128"/>
      <c r="C411" s="101" t="s">
        <v>155</v>
      </c>
      <c r="D411" s="94"/>
      <c r="E411" s="95"/>
      <c r="F411" s="96"/>
      <c r="G411" s="94"/>
      <c r="H411" s="96"/>
    </row>
    <row r="412" spans="1:8" ht="20.100000000000001" customHeight="1" x14ac:dyDescent="0.25">
      <c r="A412" s="129">
        <v>4.0980000000000327</v>
      </c>
      <c r="B412" s="128"/>
      <c r="C412" s="133" t="s">
        <v>467</v>
      </c>
      <c r="D412" s="105" t="s">
        <v>20</v>
      </c>
      <c r="E412" s="110">
        <v>1.26</v>
      </c>
      <c r="F412" s="202"/>
      <c r="G412" s="133"/>
      <c r="H412" s="200"/>
    </row>
    <row r="413" spans="1:8" ht="20.100000000000001" customHeight="1" x14ac:dyDescent="0.25">
      <c r="A413" s="129" t="s">
        <v>798</v>
      </c>
      <c r="B413" s="128"/>
      <c r="C413" s="133" t="s">
        <v>468</v>
      </c>
      <c r="D413" s="94"/>
      <c r="E413" s="95"/>
      <c r="F413" s="96"/>
      <c r="G413" s="133"/>
      <c r="H413" s="96"/>
    </row>
    <row r="414" spans="1:8" ht="20.100000000000001" customHeight="1" x14ac:dyDescent="0.25">
      <c r="A414" s="129" t="s">
        <v>798</v>
      </c>
      <c r="B414" s="128"/>
      <c r="C414" s="133" t="s">
        <v>469</v>
      </c>
      <c r="D414" s="94"/>
      <c r="E414" s="95"/>
      <c r="F414" s="96"/>
      <c r="G414" s="94"/>
      <c r="H414" s="96"/>
    </row>
    <row r="415" spans="1:8" ht="20.100000000000001" customHeight="1" x14ac:dyDescent="0.25">
      <c r="A415" s="129">
        <v>4.0990000000000331</v>
      </c>
      <c r="B415" s="128"/>
      <c r="C415" s="133" t="s">
        <v>467</v>
      </c>
      <c r="D415" s="105" t="s">
        <v>20</v>
      </c>
      <c r="E415" s="110">
        <v>59.14</v>
      </c>
      <c r="F415" s="202"/>
      <c r="G415" s="102"/>
      <c r="H415" s="200"/>
    </row>
    <row r="416" spans="1:8" ht="20.100000000000001" customHeight="1" x14ac:dyDescent="0.25">
      <c r="A416" s="129" t="s">
        <v>798</v>
      </c>
      <c r="B416" s="128"/>
      <c r="C416" s="133" t="s">
        <v>468</v>
      </c>
      <c r="D416" s="94"/>
      <c r="E416" s="95"/>
      <c r="F416" s="96"/>
      <c r="G416" s="94"/>
      <c r="H416" s="96"/>
    </row>
    <row r="417" spans="1:8" ht="20.100000000000001" customHeight="1" x14ac:dyDescent="0.25">
      <c r="A417" s="129" t="s">
        <v>798</v>
      </c>
      <c r="B417" s="128"/>
      <c r="C417" s="133" t="s">
        <v>483</v>
      </c>
      <c r="D417" s="94"/>
      <c r="E417" s="95"/>
      <c r="F417" s="96"/>
      <c r="G417" s="94"/>
      <c r="H417" s="96"/>
    </row>
    <row r="418" spans="1:8" ht="20.100000000000001" customHeight="1" x14ac:dyDescent="0.25">
      <c r="A418" s="113">
        <v>4.1000000000000334</v>
      </c>
      <c r="B418" s="128"/>
      <c r="C418" s="133" t="s">
        <v>467</v>
      </c>
      <c r="D418" s="105" t="s">
        <v>20</v>
      </c>
      <c r="E418" s="110">
        <v>3.92</v>
      </c>
      <c r="F418" s="202"/>
      <c r="G418" s="133"/>
      <c r="H418" s="200"/>
    </row>
    <row r="419" spans="1:8" ht="20.100000000000001" customHeight="1" x14ac:dyDescent="0.25">
      <c r="A419" s="129" t="s">
        <v>798</v>
      </c>
      <c r="B419" s="128"/>
      <c r="C419" s="133" t="s">
        <v>468</v>
      </c>
      <c r="D419" s="94"/>
      <c r="E419" s="95"/>
      <c r="F419" s="96"/>
      <c r="G419" s="133"/>
      <c r="H419" s="96"/>
    </row>
    <row r="420" spans="1:8" ht="20.100000000000001" customHeight="1" x14ac:dyDescent="0.25">
      <c r="A420" s="129" t="s">
        <v>798</v>
      </c>
      <c r="B420" s="128"/>
      <c r="C420" s="133" t="s">
        <v>484</v>
      </c>
      <c r="D420" s="94"/>
      <c r="E420" s="95"/>
      <c r="F420" s="96"/>
      <c r="G420" s="94"/>
      <c r="H420" s="96"/>
    </row>
    <row r="421" spans="1:8" ht="20.100000000000001" customHeight="1" x14ac:dyDescent="0.25">
      <c r="A421" s="129" t="s">
        <v>798</v>
      </c>
      <c r="B421" s="128"/>
      <c r="C421" s="101" t="s">
        <v>156</v>
      </c>
      <c r="D421" s="94"/>
      <c r="E421" s="95"/>
      <c r="F421" s="96"/>
      <c r="G421" s="94"/>
      <c r="H421" s="96"/>
    </row>
    <row r="422" spans="1:8" ht="20.100000000000001" customHeight="1" x14ac:dyDescent="0.25">
      <c r="A422" s="129">
        <v>4.1010000000000337</v>
      </c>
      <c r="B422" s="128"/>
      <c r="C422" s="133" t="s">
        <v>472</v>
      </c>
      <c r="D422" s="105" t="s">
        <v>83</v>
      </c>
      <c r="E422" s="110">
        <v>1751</v>
      </c>
      <c r="F422" s="202"/>
      <c r="G422" s="102"/>
      <c r="H422" s="200"/>
    </row>
    <row r="423" spans="1:8" ht="20.100000000000001" customHeight="1" x14ac:dyDescent="0.25">
      <c r="A423" s="129" t="s">
        <v>798</v>
      </c>
      <c r="B423" s="128"/>
      <c r="C423" s="133" t="s">
        <v>381</v>
      </c>
      <c r="D423" s="94"/>
      <c r="E423" s="95"/>
      <c r="F423" s="96"/>
      <c r="G423" s="94"/>
      <c r="H423" s="96"/>
    </row>
    <row r="424" spans="1:8" ht="20.100000000000001" customHeight="1" x14ac:dyDescent="0.25">
      <c r="A424" s="129" t="s">
        <v>798</v>
      </c>
      <c r="B424" s="128"/>
      <c r="C424" s="133" t="s">
        <v>473</v>
      </c>
      <c r="D424" s="94"/>
      <c r="E424" s="95"/>
      <c r="F424" s="96"/>
      <c r="G424" s="94"/>
      <c r="H424" s="96"/>
    </row>
    <row r="425" spans="1:8" ht="20.100000000000001" customHeight="1" x14ac:dyDescent="0.25">
      <c r="A425" s="129" t="s">
        <v>798</v>
      </c>
      <c r="B425" s="128"/>
      <c r="C425" s="133"/>
      <c r="D425" s="94"/>
      <c r="E425" s="95"/>
      <c r="F425" s="96"/>
      <c r="G425" s="94"/>
      <c r="H425" s="96"/>
    </row>
    <row r="426" spans="1:8" ht="20.100000000000001" customHeight="1" x14ac:dyDescent="0.25">
      <c r="A426" s="129" t="s">
        <v>798</v>
      </c>
      <c r="B426" s="128"/>
      <c r="C426" s="133"/>
      <c r="D426" s="94"/>
      <c r="E426" s="95"/>
      <c r="F426" s="96"/>
      <c r="G426" s="94"/>
      <c r="H426" s="96"/>
    </row>
    <row r="427" spans="1:8" ht="20.100000000000001" customHeight="1" x14ac:dyDescent="0.25">
      <c r="A427" s="129" t="s">
        <v>798</v>
      </c>
      <c r="B427" s="128"/>
      <c r="C427" s="101"/>
      <c r="D427" s="94"/>
      <c r="E427" s="95"/>
      <c r="F427" s="96"/>
      <c r="G427" s="94"/>
      <c r="H427" s="96"/>
    </row>
    <row r="428" spans="1:8" ht="20.100000000000001" customHeight="1" x14ac:dyDescent="0.25">
      <c r="A428" s="129" t="s">
        <v>798</v>
      </c>
      <c r="B428" s="128"/>
      <c r="C428" s="101"/>
      <c r="D428" s="94"/>
      <c r="E428" s="95"/>
      <c r="F428" s="96"/>
      <c r="G428" s="94"/>
      <c r="H428" s="96"/>
    </row>
    <row r="429" spans="1:8" ht="20.100000000000001" customHeight="1" x14ac:dyDescent="0.25">
      <c r="A429" s="129" t="s">
        <v>798</v>
      </c>
      <c r="B429" s="128"/>
      <c r="C429" s="133"/>
      <c r="D429" s="105"/>
      <c r="E429" s="110"/>
      <c r="F429" s="202"/>
      <c r="G429" s="131" t="s">
        <v>23</v>
      </c>
      <c r="H429" s="115">
        <f>SUM(H396:H428)</f>
        <v>0</v>
      </c>
    </row>
    <row r="430" spans="1:8" ht="20.100000000000001" customHeight="1" x14ac:dyDescent="0.25">
      <c r="A430" s="129" t="s">
        <v>798</v>
      </c>
      <c r="B430" s="128"/>
      <c r="C430" s="133"/>
      <c r="D430" s="94"/>
      <c r="E430" s="95"/>
      <c r="F430" s="96"/>
      <c r="G430" s="131" t="s">
        <v>24</v>
      </c>
      <c r="H430" s="115">
        <f>H429+H395</f>
        <v>0</v>
      </c>
    </row>
    <row r="431" spans="1:8" ht="20.100000000000001" customHeight="1" x14ac:dyDescent="0.25">
      <c r="A431" s="129" t="s">
        <v>798</v>
      </c>
      <c r="B431" s="128"/>
      <c r="C431" s="101" t="s">
        <v>165</v>
      </c>
      <c r="D431" s="94"/>
      <c r="E431" s="95"/>
      <c r="F431" s="96"/>
      <c r="G431" s="94"/>
      <c r="H431" s="96"/>
    </row>
    <row r="432" spans="1:8" ht="20.100000000000001" customHeight="1" x14ac:dyDescent="0.25">
      <c r="A432" s="129" t="s">
        <v>798</v>
      </c>
      <c r="B432" s="128"/>
      <c r="C432" s="101" t="s">
        <v>151</v>
      </c>
      <c r="D432" s="94"/>
      <c r="E432" s="95"/>
      <c r="F432" s="96"/>
      <c r="G432" s="94"/>
      <c r="H432" s="96"/>
    </row>
    <row r="433" spans="1:8" ht="20.100000000000001" customHeight="1" x14ac:dyDescent="0.25">
      <c r="A433" s="129">
        <v>4.1020000000000341</v>
      </c>
      <c r="B433" s="128"/>
      <c r="C433" s="133" t="s">
        <v>465</v>
      </c>
      <c r="D433" s="105" t="s">
        <v>20</v>
      </c>
      <c r="E433" s="110">
        <v>126.05</v>
      </c>
      <c r="F433" s="202"/>
      <c r="G433" s="102"/>
      <c r="H433" s="200"/>
    </row>
    <row r="434" spans="1:8" ht="20.100000000000001" customHeight="1" x14ac:dyDescent="0.25">
      <c r="A434" s="129" t="s">
        <v>798</v>
      </c>
      <c r="B434" s="128"/>
      <c r="C434" s="133" t="s">
        <v>152</v>
      </c>
      <c r="D434" s="94"/>
      <c r="E434" s="95"/>
      <c r="F434" s="96"/>
      <c r="G434" s="94"/>
      <c r="H434" s="96"/>
    </row>
    <row r="435" spans="1:8" ht="20.100000000000001" customHeight="1" x14ac:dyDescent="0.25">
      <c r="A435" s="129" t="s">
        <v>798</v>
      </c>
      <c r="B435" s="128"/>
      <c r="C435" s="133" t="s">
        <v>101</v>
      </c>
      <c r="D435" s="94"/>
      <c r="E435" s="95"/>
      <c r="F435" s="96"/>
      <c r="G435" s="94"/>
      <c r="H435" s="96"/>
    </row>
    <row r="436" spans="1:8" ht="20.100000000000001" customHeight="1" x14ac:dyDescent="0.25">
      <c r="A436" s="129" t="s">
        <v>798</v>
      </c>
      <c r="B436" s="128"/>
      <c r="C436" s="101" t="s">
        <v>153</v>
      </c>
      <c r="D436" s="94"/>
      <c r="E436" s="95"/>
      <c r="F436" s="96"/>
      <c r="G436" s="94"/>
      <c r="H436" s="96"/>
    </row>
    <row r="437" spans="1:8" ht="20.100000000000001" customHeight="1" x14ac:dyDescent="0.25">
      <c r="A437" s="129">
        <v>4.1030000000000344</v>
      </c>
      <c r="B437" s="128"/>
      <c r="C437" s="133" t="s">
        <v>466</v>
      </c>
      <c r="D437" s="105" t="s">
        <v>20</v>
      </c>
      <c r="E437" s="110">
        <v>12.6</v>
      </c>
      <c r="F437" s="202"/>
      <c r="G437" s="133"/>
      <c r="H437" s="200"/>
    </row>
    <row r="438" spans="1:8" ht="20.100000000000001" customHeight="1" x14ac:dyDescent="0.25">
      <c r="A438" s="129" t="s">
        <v>798</v>
      </c>
      <c r="B438" s="128"/>
      <c r="C438" s="133" t="s">
        <v>154</v>
      </c>
      <c r="D438" s="94"/>
      <c r="E438" s="95"/>
      <c r="F438" s="96"/>
      <c r="G438" s="133"/>
      <c r="H438" s="96"/>
    </row>
    <row r="439" spans="1:8" ht="20.100000000000001" customHeight="1" x14ac:dyDescent="0.25">
      <c r="A439" s="129" t="s">
        <v>798</v>
      </c>
      <c r="B439" s="128"/>
      <c r="C439" s="101" t="s">
        <v>155</v>
      </c>
      <c r="D439" s="94"/>
      <c r="E439" s="95"/>
      <c r="F439" s="96"/>
      <c r="G439" s="94"/>
      <c r="H439" s="96"/>
    </row>
    <row r="440" spans="1:8" ht="20.100000000000001" customHeight="1" x14ac:dyDescent="0.25">
      <c r="A440" s="129">
        <v>4.1040000000000347</v>
      </c>
      <c r="B440" s="128"/>
      <c r="C440" s="133" t="s">
        <v>467</v>
      </c>
      <c r="D440" s="105" t="s">
        <v>20</v>
      </c>
      <c r="E440" s="110">
        <v>11.96</v>
      </c>
      <c r="F440" s="202"/>
      <c r="G440" s="133"/>
      <c r="H440" s="200"/>
    </row>
    <row r="441" spans="1:8" ht="20.100000000000001" customHeight="1" x14ac:dyDescent="0.25">
      <c r="A441" s="129" t="s">
        <v>798</v>
      </c>
      <c r="B441" s="128"/>
      <c r="C441" s="133" t="s">
        <v>468</v>
      </c>
      <c r="D441" s="94"/>
      <c r="E441" s="95"/>
      <c r="F441" s="96"/>
      <c r="G441" s="133"/>
      <c r="H441" s="96"/>
    </row>
    <row r="442" spans="1:8" ht="20.100000000000001" customHeight="1" x14ac:dyDescent="0.25">
      <c r="A442" s="129" t="s">
        <v>798</v>
      </c>
      <c r="B442" s="128"/>
      <c r="C442" s="133" t="s">
        <v>469</v>
      </c>
      <c r="D442" s="94"/>
      <c r="E442" s="95"/>
      <c r="F442" s="96"/>
      <c r="G442" s="94"/>
      <c r="H442" s="96"/>
    </row>
    <row r="443" spans="1:8" ht="20.100000000000001" customHeight="1" x14ac:dyDescent="0.25">
      <c r="A443" s="129">
        <v>4.1050000000000351</v>
      </c>
      <c r="B443" s="128"/>
      <c r="C443" s="133" t="s">
        <v>467</v>
      </c>
      <c r="D443" s="105" t="s">
        <v>20</v>
      </c>
      <c r="E443" s="110">
        <v>112.39</v>
      </c>
      <c r="F443" s="202"/>
      <c r="G443" s="102"/>
      <c r="H443" s="200"/>
    </row>
    <row r="444" spans="1:8" ht="20.100000000000001" customHeight="1" x14ac:dyDescent="0.25">
      <c r="A444" s="129" t="s">
        <v>798</v>
      </c>
      <c r="B444" s="128"/>
      <c r="C444" s="133" t="s">
        <v>468</v>
      </c>
      <c r="D444" s="94"/>
      <c r="E444" s="95"/>
      <c r="F444" s="96"/>
      <c r="G444" s="94"/>
      <c r="H444" s="96"/>
    </row>
    <row r="445" spans="1:8" ht="20.100000000000001" customHeight="1" x14ac:dyDescent="0.25">
      <c r="A445" s="129" t="s">
        <v>798</v>
      </c>
      <c r="B445" s="128"/>
      <c r="C445" s="133" t="s">
        <v>483</v>
      </c>
      <c r="D445" s="94"/>
      <c r="E445" s="95"/>
      <c r="F445" s="96"/>
      <c r="G445" s="94"/>
      <c r="H445" s="96"/>
    </row>
    <row r="446" spans="1:8" ht="20.100000000000001" customHeight="1" x14ac:dyDescent="0.25">
      <c r="A446" s="129">
        <v>4.1060000000000354</v>
      </c>
      <c r="B446" s="128"/>
      <c r="C446" s="133" t="s">
        <v>467</v>
      </c>
      <c r="D446" s="105" t="s">
        <v>20</v>
      </c>
      <c r="E446" s="110">
        <v>72.180000000000007</v>
      </c>
      <c r="F446" s="202"/>
      <c r="G446" s="133"/>
      <c r="H446" s="200"/>
    </row>
    <row r="447" spans="1:8" ht="20.100000000000001" customHeight="1" x14ac:dyDescent="0.25">
      <c r="A447" s="129" t="s">
        <v>798</v>
      </c>
      <c r="B447" s="128"/>
      <c r="C447" s="133" t="s">
        <v>468</v>
      </c>
      <c r="D447" s="94"/>
      <c r="E447" s="95"/>
      <c r="F447" s="96"/>
      <c r="G447" s="133"/>
      <c r="H447" s="96"/>
    </row>
    <row r="448" spans="1:8" ht="20.100000000000001" customHeight="1" x14ac:dyDescent="0.25">
      <c r="A448" s="129" t="s">
        <v>798</v>
      </c>
      <c r="B448" s="128"/>
      <c r="C448" s="133" t="s">
        <v>484</v>
      </c>
      <c r="D448" s="94"/>
      <c r="E448" s="95"/>
      <c r="F448" s="96"/>
      <c r="G448" s="94"/>
      <c r="H448" s="96"/>
    </row>
    <row r="449" spans="1:8" ht="20.100000000000001" customHeight="1" x14ac:dyDescent="0.25">
      <c r="A449" s="129" t="s">
        <v>798</v>
      </c>
      <c r="B449" s="128"/>
      <c r="C449" s="101" t="s">
        <v>156</v>
      </c>
      <c r="D449" s="94"/>
      <c r="E449" s="95"/>
      <c r="F449" s="96"/>
      <c r="G449" s="94"/>
      <c r="H449" s="96"/>
    </row>
    <row r="450" spans="1:8" ht="20.100000000000001" customHeight="1" x14ac:dyDescent="0.25">
      <c r="A450" s="129">
        <v>4.1070000000000357</v>
      </c>
      <c r="B450" s="128"/>
      <c r="C450" s="133" t="s">
        <v>472</v>
      </c>
      <c r="D450" s="105" t="s">
        <v>83</v>
      </c>
      <c r="E450" s="110">
        <v>7384</v>
      </c>
      <c r="F450" s="202"/>
      <c r="G450" s="102"/>
      <c r="H450" s="200"/>
    </row>
    <row r="451" spans="1:8" ht="20.100000000000001" customHeight="1" x14ac:dyDescent="0.25">
      <c r="A451" s="129" t="s">
        <v>798</v>
      </c>
      <c r="B451" s="128"/>
      <c r="C451" s="133" t="s">
        <v>381</v>
      </c>
      <c r="D451" s="94"/>
      <c r="E451" s="95"/>
      <c r="F451" s="96"/>
      <c r="G451" s="94"/>
      <c r="H451" s="96"/>
    </row>
    <row r="452" spans="1:8" ht="20.100000000000001" customHeight="1" x14ac:dyDescent="0.25">
      <c r="A452" s="129" t="s">
        <v>798</v>
      </c>
      <c r="B452" s="128"/>
      <c r="C452" s="133" t="s">
        <v>473</v>
      </c>
      <c r="D452" s="94"/>
      <c r="E452" s="95"/>
      <c r="F452" s="96"/>
      <c r="G452" s="94"/>
      <c r="H452" s="96"/>
    </row>
    <row r="453" spans="1:8" ht="20.100000000000001" customHeight="1" x14ac:dyDescent="0.25">
      <c r="A453" s="129" t="s">
        <v>798</v>
      </c>
      <c r="B453" s="128"/>
      <c r="C453" s="101" t="s">
        <v>166</v>
      </c>
      <c r="D453" s="94"/>
      <c r="E453" s="95"/>
      <c r="F453" s="96"/>
      <c r="G453" s="94"/>
      <c r="H453" s="96"/>
    </row>
    <row r="454" spans="1:8" ht="20.100000000000001" customHeight="1" x14ac:dyDescent="0.25">
      <c r="A454" s="129" t="s">
        <v>798</v>
      </c>
      <c r="B454" s="128"/>
      <c r="C454" s="101" t="s">
        <v>151</v>
      </c>
      <c r="D454" s="94"/>
      <c r="E454" s="95"/>
      <c r="F454" s="96"/>
      <c r="G454" s="94"/>
      <c r="H454" s="96"/>
    </row>
    <row r="455" spans="1:8" ht="20.100000000000001" customHeight="1" x14ac:dyDescent="0.25">
      <c r="A455" s="129">
        <v>4.1080000000000361</v>
      </c>
      <c r="B455" s="128"/>
      <c r="C455" s="133" t="s">
        <v>465</v>
      </c>
      <c r="D455" s="105" t="s">
        <v>20</v>
      </c>
      <c r="E455" s="110">
        <v>95.57</v>
      </c>
      <c r="F455" s="202"/>
      <c r="G455" s="102"/>
      <c r="H455" s="200"/>
    </row>
    <row r="456" spans="1:8" ht="20.100000000000001" customHeight="1" x14ac:dyDescent="0.25">
      <c r="A456" s="129" t="s">
        <v>798</v>
      </c>
      <c r="B456" s="128"/>
      <c r="C456" s="133" t="s">
        <v>152</v>
      </c>
      <c r="D456" s="94"/>
      <c r="E456" s="95"/>
      <c r="F456" s="96"/>
      <c r="G456" s="94"/>
      <c r="H456" s="96"/>
    </row>
    <row r="457" spans="1:8" ht="20.100000000000001" customHeight="1" x14ac:dyDescent="0.25">
      <c r="A457" s="129" t="s">
        <v>798</v>
      </c>
      <c r="B457" s="128"/>
      <c r="C457" s="133" t="s">
        <v>101</v>
      </c>
      <c r="D457" s="94"/>
      <c r="E457" s="95"/>
      <c r="F457" s="96"/>
      <c r="G457" s="94"/>
      <c r="H457" s="96"/>
    </row>
    <row r="458" spans="1:8" ht="20.100000000000001" customHeight="1" x14ac:dyDescent="0.25">
      <c r="A458" s="129" t="s">
        <v>798</v>
      </c>
      <c r="B458" s="128"/>
      <c r="C458" s="101" t="s">
        <v>153</v>
      </c>
      <c r="D458" s="94"/>
      <c r="E458" s="95"/>
      <c r="F458" s="96"/>
      <c r="G458" s="94"/>
      <c r="H458" s="96"/>
    </row>
    <row r="459" spans="1:8" ht="20.100000000000001" customHeight="1" x14ac:dyDescent="0.25">
      <c r="A459" s="129">
        <v>4.1090000000000364</v>
      </c>
      <c r="B459" s="128"/>
      <c r="C459" s="133" t="s">
        <v>466</v>
      </c>
      <c r="D459" s="105" t="s">
        <v>20</v>
      </c>
      <c r="E459" s="110">
        <v>40</v>
      </c>
      <c r="F459" s="202"/>
      <c r="G459" s="133"/>
      <c r="H459" s="200"/>
    </row>
    <row r="460" spans="1:8" ht="20.100000000000001" customHeight="1" x14ac:dyDescent="0.25">
      <c r="A460" s="129" t="s">
        <v>798</v>
      </c>
      <c r="B460" s="128"/>
      <c r="C460" s="133" t="s">
        <v>154</v>
      </c>
      <c r="D460" s="94"/>
      <c r="E460" s="95"/>
      <c r="F460" s="96"/>
      <c r="G460" s="133"/>
      <c r="H460" s="96"/>
    </row>
    <row r="461" spans="1:8" ht="20.100000000000001" customHeight="1" x14ac:dyDescent="0.25">
      <c r="A461" s="129" t="s">
        <v>798</v>
      </c>
      <c r="B461" s="128"/>
      <c r="C461" s="133"/>
      <c r="D461" s="94"/>
      <c r="E461" s="95"/>
      <c r="F461" s="96"/>
      <c r="G461" s="94"/>
      <c r="H461" s="96"/>
    </row>
    <row r="462" spans="1:8" ht="20.100000000000001" customHeight="1" x14ac:dyDescent="0.25">
      <c r="A462" s="129" t="s">
        <v>798</v>
      </c>
      <c r="B462" s="128"/>
      <c r="C462" s="133"/>
      <c r="D462" s="94"/>
      <c r="E462" s="95"/>
      <c r="F462" s="96"/>
      <c r="G462" s="94"/>
      <c r="H462" s="96"/>
    </row>
    <row r="463" spans="1:8" ht="20.100000000000001" customHeight="1" x14ac:dyDescent="0.25">
      <c r="A463" s="129" t="s">
        <v>798</v>
      </c>
      <c r="B463" s="128"/>
      <c r="C463" s="133"/>
      <c r="D463" s="105"/>
      <c r="E463" s="110"/>
      <c r="F463" s="202"/>
      <c r="G463" s="102"/>
      <c r="H463" s="200"/>
    </row>
    <row r="464" spans="1:8" ht="20.100000000000001" customHeight="1" x14ac:dyDescent="0.25">
      <c r="A464" s="129" t="s">
        <v>798</v>
      </c>
      <c r="B464" s="128"/>
      <c r="C464" s="133"/>
      <c r="D464" s="94"/>
      <c r="E464" s="95"/>
      <c r="F464" s="96"/>
      <c r="G464" s="131" t="s">
        <v>23</v>
      </c>
      <c r="H464" s="115">
        <f>SUM(H431:H463)</f>
        <v>0</v>
      </c>
    </row>
    <row r="465" spans="1:8" ht="20.100000000000001" customHeight="1" x14ac:dyDescent="0.25">
      <c r="A465" s="129" t="s">
        <v>798</v>
      </c>
      <c r="B465" s="128"/>
      <c r="C465" s="133"/>
      <c r="D465" s="94"/>
      <c r="E465" s="95"/>
      <c r="F465" s="96"/>
      <c r="G465" s="131" t="s">
        <v>24</v>
      </c>
      <c r="H465" s="115">
        <f>H464+H430</f>
        <v>0</v>
      </c>
    </row>
    <row r="466" spans="1:8" ht="20.100000000000001" customHeight="1" x14ac:dyDescent="0.25">
      <c r="A466" s="129" t="s">
        <v>798</v>
      </c>
      <c r="B466" s="128"/>
      <c r="C466" s="101" t="s">
        <v>155</v>
      </c>
      <c r="D466" s="94"/>
      <c r="E466" s="95"/>
      <c r="F466" s="96"/>
      <c r="G466" s="94"/>
      <c r="H466" s="96"/>
    </row>
    <row r="467" spans="1:8" ht="20.100000000000001" customHeight="1" x14ac:dyDescent="0.25">
      <c r="A467" s="113">
        <v>4.1100000000000367</v>
      </c>
      <c r="B467" s="128"/>
      <c r="C467" s="133" t="s">
        <v>467</v>
      </c>
      <c r="D467" s="105" t="s">
        <v>20</v>
      </c>
      <c r="E467" s="110">
        <v>0.47</v>
      </c>
      <c r="F467" s="202"/>
      <c r="G467" s="133"/>
      <c r="H467" s="200"/>
    </row>
    <row r="468" spans="1:8" ht="20.100000000000001" customHeight="1" x14ac:dyDescent="0.25">
      <c r="A468" s="129" t="s">
        <v>798</v>
      </c>
      <c r="B468" s="128"/>
      <c r="C468" s="133" t="s">
        <v>468</v>
      </c>
      <c r="D468" s="94"/>
      <c r="E468" s="95"/>
      <c r="F468" s="96"/>
      <c r="G468" s="133"/>
      <c r="H468" s="96"/>
    </row>
    <row r="469" spans="1:8" ht="20.100000000000001" customHeight="1" x14ac:dyDescent="0.25">
      <c r="A469" s="129" t="s">
        <v>798</v>
      </c>
      <c r="B469" s="128"/>
      <c r="C469" s="133" t="s">
        <v>469</v>
      </c>
      <c r="D469" s="94"/>
      <c r="E469" s="95"/>
      <c r="F469" s="96"/>
      <c r="G469" s="94"/>
      <c r="H469" s="96"/>
    </row>
    <row r="470" spans="1:8" ht="20.100000000000001" customHeight="1" x14ac:dyDescent="0.25">
      <c r="A470" s="129">
        <v>4.1110000000000371</v>
      </c>
      <c r="B470" s="128"/>
      <c r="C470" s="133" t="s">
        <v>467</v>
      </c>
      <c r="D470" s="105" t="s">
        <v>20</v>
      </c>
      <c r="E470" s="110">
        <v>120.39</v>
      </c>
      <c r="F470" s="202"/>
      <c r="G470" s="102"/>
      <c r="H470" s="200"/>
    </row>
    <row r="471" spans="1:8" ht="20.100000000000001" customHeight="1" x14ac:dyDescent="0.25">
      <c r="A471" s="129" t="s">
        <v>798</v>
      </c>
      <c r="B471" s="128"/>
      <c r="C471" s="133" t="s">
        <v>468</v>
      </c>
      <c r="D471" s="94"/>
      <c r="E471" s="95"/>
      <c r="F471" s="96"/>
      <c r="G471" s="94"/>
      <c r="H471" s="96"/>
    </row>
    <row r="472" spans="1:8" ht="20.100000000000001" customHeight="1" x14ac:dyDescent="0.25">
      <c r="A472" s="129" t="s">
        <v>798</v>
      </c>
      <c r="B472" s="128"/>
      <c r="C472" s="133" t="s">
        <v>483</v>
      </c>
      <c r="D472" s="94"/>
      <c r="E472" s="95"/>
      <c r="F472" s="96"/>
      <c r="G472" s="94"/>
      <c r="H472" s="96"/>
    </row>
    <row r="473" spans="1:8" ht="20.100000000000001" customHeight="1" x14ac:dyDescent="0.25">
      <c r="A473" s="129">
        <v>4.1120000000000374</v>
      </c>
      <c r="B473" s="128"/>
      <c r="C473" s="133" t="s">
        <v>467</v>
      </c>
      <c r="D473" s="105" t="s">
        <v>20</v>
      </c>
      <c r="E473" s="110">
        <v>5.37</v>
      </c>
      <c r="F473" s="202"/>
      <c r="G473" s="133"/>
      <c r="H473" s="200"/>
    </row>
    <row r="474" spans="1:8" ht="20.100000000000001" customHeight="1" x14ac:dyDescent="0.25">
      <c r="A474" s="129" t="s">
        <v>798</v>
      </c>
      <c r="B474" s="128"/>
      <c r="C474" s="133" t="s">
        <v>468</v>
      </c>
      <c r="D474" s="94"/>
      <c r="E474" s="95"/>
      <c r="F474" s="96"/>
      <c r="G474" s="133"/>
      <c r="H474" s="96"/>
    </row>
    <row r="475" spans="1:8" ht="20.100000000000001" customHeight="1" x14ac:dyDescent="0.25">
      <c r="A475" s="129" t="s">
        <v>798</v>
      </c>
      <c r="B475" s="128"/>
      <c r="C475" s="133" t="s">
        <v>484</v>
      </c>
      <c r="D475" s="94"/>
      <c r="E475" s="95"/>
      <c r="F475" s="96"/>
      <c r="G475" s="94"/>
      <c r="H475" s="96"/>
    </row>
    <row r="476" spans="1:8" ht="20.100000000000001" customHeight="1" x14ac:dyDescent="0.25">
      <c r="A476" s="129" t="s">
        <v>798</v>
      </c>
      <c r="B476" s="128"/>
      <c r="C476" s="101" t="s">
        <v>156</v>
      </c>
      <c r="D476" s="94"/>
      <c r="E476" s="95"/>
      <c r="F476" s="96"/>
      <c r="G476" s="94"/>
      <c r="H476" s="96"/>
    </row>
    <row r="477" spans="1:8" ht="20.100000000000001" customHeight="1" x14ac:dyDescent="0.25">
      <c r="A477" s="129">
        <v>4.1130000000000377</v>
      </c>
      <c r="B477" s="128"/>
      <c r="C477" s="133" t="s">
        <v>472</v>
      </c>
      <c r="D477" s="105" t="s">
        <v>83</v>
      </c>
      <c r="E477" s="110">
        <v>2209</v>
      </c>
      <c r="F477" s="202"/>
      <c r="G477" s="102"/>
      <c r="H477" s="200"/>
    </row>
    <row r="478" spans="1:8" ht="20.100000000000001" customHeight="1" x14ac:dyDescent="0.25">
      <c r="A478" s="129" t="s">
        <v>798</v>
      </c>
      <c r="B478" s="128"/>
      <c r="C478" s="133" t="s">
        <v>381</v>
      </c>
      <c r="D478" s="94"/>
      <c r="E478" s="95"/>
      <c r="F478" s="96"/>
      <c r="G478" s="94"/>
      <c r="H478" s="96"/>
    </row>
    <row r="479" spans="1:8" ht="20.100000000000001" customHeight="1" x14ac:dyDescent="0.25">
      <c r="A479" s="129" t="s">
        <v>798</v>
      </c>
      <c r="B479" s="128"/>
      <c r="C479" s="133" t="s">
        <v>473</v>
      </c>
      <c r="D479" s="94"/>
      <c r="E479" s="95"/>
      <c r="F479" s="96"/>
      <c r="G479" s="94"/>
      <c r="H479" s="96"/>
    </row>
    <row r="480" spans="1:8" ht="20.100000000000001" customHeight="1" x14ac:dyDescent="0.25">
      <c r="A480" s="129" t="s">
        <v>798</v>
      </c>
      <c r="B480" s="128"/>
      <c r="C480" s="101" t="s">
        <v>167</v>
      </c>
      <c r="D480" s="94"/>
      <c r="E480" s="95"/>
      <c r="F480" s="96"/>
      <c r="G480" s="94"/>
      <c r="H480" s="96"/>
    </row>
    <row r="481" spans="1:8" ht="20.100000000000001" customHeight="1" x14ac:dyDescent="0.25">
      <c r="A481" s="129" t="s">
        <v>798</v>
      </c>
      <c r="B481" s="128"/>
      <c r="C481" s="101" t="s">
        <v>151</v>
      </c>
      <c r="D481" s="94"/>
      <c r="E481" s="95"/>
      <c r="F481" s="96"/>
      <c r="G481" s="94"/>
      <c r="H481" s="96"/>
    </row>
    <row r="482" spans="1:8" ht="20.100000000000001" customHeight="1" x14ac:dyDescent="0.25">
      <c r="A482" s="129">
        <v>4.1140000000000381</v>
      </c>
      <c r="B482" s="128"/>
      <c r="C482" s="133" t="s">
        <v>465</v>
      </c>
      <c r="D482" s="105" t="s">
        <v>20</v>
      </c>
      <c r="E482" s="110">
        <v>100.48</v>
      </c>
      <c r="F482" s="202"/>
      <c r="G482" s="102"/>
      <c r="H482" s="200"/>
    </row>
    <row r="483" spans="1:8" ht="20.100000000000001" customHeight="1" x14ac:dyDescent="0.25">
      <c r="A483" s="129" t="s">
        <v>798</v>
      </c>
      <c r="B483" s="128"/>
      <c r="C483" s="133" t="s">
        <v>152</v>
      </c>
      <c r="D483" s="94"/>
      <c r="E483" s="95"/>
      <c r="F483" s="96"/>
      <c r="G483" s="94"/>
      <c r="H483" s="96"/>
    </row>
    <row r="484" spans="1:8" ht="20.100000000000001" customHeight="1" x14ac:dyDescent="0.25">
      <c r="A484" s="129" t="s">
        <v>798</v>
      </c>
      <c r="B484" s="128"/>
      <c r="C484" s="133" t="s">
        <v>101</v>
      </c>
      <c r="D484" s="94"/>
      <c r="E484" s="95"/>
      <c r="F484" s="96"/>
      <c r="G484" s="94"/>
      <c r="H484" s="96"/>
    </row>
    <row r="485" spans="1:8" ht="20.100000000000001" customHeight="1" x14ac:dyDescent="0.25">
      <c r="A485" s="129" t="s">
        <v>798</v>
      </c>
      <c r="B485" s="128"/>
      <c r="C485" s="101" t="s">
        <v>153</v>
      </c>
      <c r="D485" s="94"/>
      <c r="E485" s="95"/>
      <c r="F485" s="96"/>
      <c r="G485" s="94"/>
      <c r="H485" s="96"/>
    </row>
    <row r="486" spans="1:8" ht="20.100000000000001" customHeight="1" x14ac:dyDescent="0.25">
      <c r="A486" s="129">
        <v>4.1150000000000384</v>
      </c>
      <c r="B486" s="128"/>
      <c r="C486" s="133" t="s">
        <v>466</v>
      </c>
      <c r="D486" s="105" t="s">
        <v>20</v>
      </c>
      <c r="E486" s="110">
        <v>40</v>
      </c>
      <c r="F486" s="202"/>
      <c r="G486" s="133"/>
      <c r="H486" s="200"/>
    </row>
    <row r="487" spans="1:8" ht="20.100000000000001" customHeight="1" x14ac:dyDescent="0.25">
      <c r="A487" s="129" t="s">
        <v>798</v>
      </c>
      <c r="B487" s="128"/>
      <c r="C487" s="133" t="s">
        <v>154</v>
      </c>
      <c r="D487" s="94"/>
      <c r="E487" s="95"/>
      <c r="F487" s="96"/>
      <c r="G487" s="133"/>
      <c r="H487" s="96"/>
    </row>
    <row r="488" spans="1:8" ht="20.100000000000001" customHeight="1" x14ac:dyDescent="0.25">
      <c r="A488" s="129" t="s">
        <v>798</v>
      </c>
      <c r="B488" s="128"/>
      <c r="C488" s="101" t="s">
        <v>155</v>
      </c>
      <c r="D488" s="94"/>
      <c r="E488" s="95"/>
      <c r="F488" s="96"/>
      <c r="G488" s="94"/>
      <c r="H488" s="96"/>
    </row>
    <row r="489" spans="1:8" ht="20.100000000000001" customHeight="1" x14ac:dyDescent="0.25">
      <c r="A489" s="129">
        <v>4.1160000000000387</v>
      </c>
      <c r="B489" s="128"/>
      <c r="C489" s="133" t="s">
        <v>467</v>
      </c>
      <c r="D489" s="105" t="s">
        <v>20</v>
      </c>
      <c r="E489" s="110">
        <v>13.32</v>
      </c>
      <c r="F489" s="202"/>
      <c r="G489" s="133"/>
      <c r="H489" s="200"/>
    </row>
    <row r="490" spans="1:8" ht="20.100000000000001" customHeight="1" x14ac:dyDescent="0.25">
      <c r="A490" s="129" t="s">
        <v>798</v>
      </c>
      <c r="B490" s="128"/>
      <c r="C490" s="133" t="s">
        <v>468</v>
      </c>
      <c r="D490" s="94"/>
      <c r="E490" s="95"/>
      <c r="F490" s="96"/>
      <c r="G490" s="133"/>
      <c r="H490" s="96"/>
    </row>
    <row r="491" spans="1:8" ht="20.100000000000001" customHeight="1" x14ac:dyDescent="0.25">
      <c r="A491" s="129" t="s">
        <v>798</v>
      </c>
      <c r="B491" s="128"/>
      <c r="C491" s="133" t="s">
        <v>469</v>
      </c>
      <c r="D491" s="94"/>
      <c r="E491" s="95"/>
      <c r="F491" s="96"/>
      <c r="G491" s="94"/>
      <c r="H491" s="96"/>
    </row>
    <row r="492" spans="1:8" ht="20.100000000000001" customHeight="1" x14ac:dyDescent="0.25">
      <c r="A492" s="129" t="s">
        <v>798</v>
      </c>
      <c r="B492" s="128"/>
      <c r="C492" s="133"/>
      <c r="D492" s="105"/>
      <c r="E492" s="110"/>
      <c r="F492" s="202"/>
      <c r="G492" s="133"/>
      <c r="H492" s="200"/>
    </row>
    <row r="493" spans="1:8" ht="20.100000000000001" customHeight="1" x14ac:dyDescent="0.25">
      <c r="A493" s="129" t="s">
        <v>798</v>
      </c>
      <c r="B493" s="128"/>
      <c r="C493" s="133"/>
      <c r="D493" s="94"/>
      <c r="E493" s="95"/>
      <c r="F493" s="96"/>
      <c r="G493" s="133"/>
      <c r="H493" s="96"/>
    </row>
    <row r="494" spans="1:8" ht="20.100000000000001" customHeight="1" x14ac:dyDescent="0.25">
      <c r="A494" s="129" t="s">
        <v>798</v>
      </c>
      <c r="B494" s="128"/>
      <c r="C494" s="101"/>
      <c r="D494" s="94"/>
      <c r="E494" s="95"/>
      <c r="F494" s="96"/>
      <c r="G494" s="94"/>
      <c r="H494" s="96"/>
    </row>
    <row r="495" spans="1:8" ht="20.100000000000001" customHeight="1" x14ac:dyDescent="0.25">
      <c r="A495" s="129" t="s">
        <v>798</v>
      </c>
      <c r="B495" s="128"/>
      <c r="C495" s="101"/>
      <c r="D495" s="94"/>
      <c r="E495" s="95"/>
      <c r="F495" s="96"/>
      <c r="G495" s="94"/>
      <c r="H495" s="96"/>
    </row>
    <row r="496" spans="1:8" ht="20.100000000000001" customHeight="1" x14ac:dyDescent="0.25">
      <c r="A496" s="129" t="s">
        <v>798</v>
      </c>
      <c r="B496" s="128"/>
      <c r="C496" s="133"/>
      <c r="D496" s="105"/>
      <c r="E496" s="110"/>
      <c r="F496" s="202"/>
      <c r="G496" s="102"/>
      <c r="H496" s="200"/>
    </row>
    <row r="497" spans="1:8" ht="20.100000000000001" customHeight="1" x14ac:dyDescent="0.25">
      <c r="A497" s="129" t="s">
        <v>798</v>
      </c>
      <c r="B497" s="128"/>
      <c r="C497" s="133"/>
      <c r="D497" s="94"/>
      <c r="E497" s="95"/>
      <c r="F497" s="96"/>
      <c r="G497" s="94"/>
      <c r="H497" s="96"/>
    </row>
    <row r="498" spans="1:8" ht="20.100000000000001" customHeight="1" x14ac:dyDescent="0.25">
      <c r="A498" s="129" t="s">
        <v>798</v>
      </c>
      <c r="B498" s="128"/>
      <c r="C498" s="133"/>
      <c r="D498" s="94"/>
      <c r="E498" s="95"/>
      <c r="F498" s="96"/>
      <c r="G498" s="94"/>
      <c r="H498" s="96"/>
    </row>
    <row r="499" spans="1:8" ht="20.100000000000001" customHeight="1" x14ac:dyDescent="0.25">
      <c r="A499" s="129" t="s">
        <v>798</v>
      </c>
      <c r="B499" s="128"/>
      <c r="C499" s="101"/>
      <c r="D499" s="94"/>
      <c r="E499" s="95"/>
      <c r="F499" s="96"/>
      <c r="G499" s="131" t="s">
        <v>23</v>
      </c>
      <c r="H499" s="115">
        <f>SUM(H466:H498)</f>
        <v>0</v>
      </c>
    </row>
    <row r="500" spans="1:8" ht="20.100000000000001" customHeight="1" x14ac:dyDescent="0.25">
      <c r="A500" s="129" t="s">
        <v>798</v>
      </c>
      <c r="B500" s="128"/>
      <c r="C500" s="101"/>
      <c r="D500" s="94"/>
      <c r="E500" s="95"/>
      <c r="F500" s="96"/>
      <c r="G500" s="131" t="s">
        <v>24</v>
      </c>
      <c r="H500" s="115">
        <f>H499+H465</f>
        <v>0</v>
      </c>
    </row>
    <row r="501" spans="1:8" ht="20.100000000000001" customHeight="1" x14ac:dyDescent="0.25">
      <c r="A501" s="129">
        <v>4.1170000000000391</v>
      </c>
      <c r="B501" s="128"/>
      <c r="C501" s="133" t="s">
        <v>467</v>
      </c>
      <c r="D501" s="105" t="s">
        <v>20</v>
      </c>
      <c r="E501" s="110">
        <v>79.63</v>
      </c>
      <c r="F501" s="202"/>
      <c r="G501" s="102"/>
      <c r="H501" s="200"/>
    </row>
    <row r="502" spans="1:8" ht="20.100000000000001" customHeight="1" x14ac:dyDescent="0.25">
      <c r="A502" s="129" t="s">
        <v>798</v>
      </c>
      <c r="B502" s="128"/>
      <c r="C502" s="133" t="s">
        <v>468</v>
      </c>
      <c r="D502" s="94"/>
      <c r="E502" s="95"/>
      <c r="F502" s="96"/>
      <c r="G502" s="94"/>
      <c r="H502" s="96"/>
    </row>
    <row r="503" spans="1:8" ht="20.100000000000001" customHeight="1" x14ac:dyDescent="0.25">
      <c r="A503" s="129" t="s">
        <v>798</v>
      </c>
      <c r="B503" s="128"/>
      <c r="C503" s="133" t="s">
        <v>483</v>
      </c>
      <c r="D503" s="94"/>
      <c r="E503" s="95"/>
      <c r="F503" s="96"/>
      <c r="G503" s="94"/>
      <c r="H503" s="96"/>
    </row>
    <row r="504" spans="1:8" ht="20.100000000000001" customHeight="1" x14ac:dyDescent="0.25">
      <c r="A504" s="129">
        <v>4.1180000000000394</v>
      </c>
      <c r="B504" s="128"/>
      <c r="C504" s="133" t="s">
        <v>467</v>
      </c>
      <c r="D504" s="105" t="s">
        <v>20</v>
      </c>
      <c r="E504" s="110">
        <v>71.849999999999994</v>
      </c>
      <c r="F504" s="202"/>
      <c r="G504" s="133"/>
      <c r="H504" s="200"/>
    </row>
    <row r="505" spans="1:8" ht="20.100000000000001" customHeight="1" x14ac:dyDescent="0.25">
      <c r="A505" s="129" t="s">
        <v>798</v>
      </c>
      <c r="B505" s="128"/>
      <c r="C505" s="133" t="s">
        <v>468</v>
      </c>
      <c r="D505" s="94"/>
      <c r="E505" s="95"/>
      <c r="F505" s="96"/>
      <c r="G505" s="133"/>
      <c r="H505" s="96"/>
    </row>
    <row r="506" spans="1:8" ht="20.100000000000001" customHeight="1" x14ac:dyDescent="0.25">
      <c r="A506" s="129" t="s">
        <v>798</v>
      </c>
      <c r="B506" s="128"/>
      <c r="C506" s="133" t="s">
        <v>484</v>
      </c>
      <c r="D506" s="94"/>
      <c r="E506" s="95"/>
      <c r="F506" s="96"/>
      <c r="G506" s="94"/>
      <c r="H506" s="96"/>
    </row>
    <row r="507" spans="1:8" ht="20.100000000000001" customHeight="1" x14ac:dyDescent="0.25">
      <c r="A507" s="129" t="s">
        <v>798</v>
      </c>
      <c r="B507" s="128"/>
      <c r="C507" s="101" t="s">
        <v>156</v>
      </c>
      <c r="D507" s="94"/>
      <c r="E507" s="95"/>
      <c r="F507" s="96"/>
      <c r="G507" s="94"/>
      <c r="H507" s="96"/>
    </row>
    <row r="508" spans="1:8" ht="20.100000000000001" customHeight="1" x14ac:dyDescent="0.25">
      <c r="A508" s="129">
        <v>4.1190000000000397</v>
      </c>
      <c r="B508" s="128"/>
      <c r="C508" s="133" t="s">
        <v>472</v>
      </c>
      <c r="D508" s="105" t="s">
        <v>83</v>
      </c>
      <c r="E508" s="110">
        <v>7114</v>
      </c>
      <c r="F508" s="202"/>
      <c r="G508" s="102"/>
      <c r="H508" s="200"/>
    </row>
    <row r="509" spans="1:8" ht="20.100000000000001" customHeight="1" x14ac:dyDescent="0.25">
      <c r="A509" s="129" t="s">
        <v>798</v>
      </c>
      <c r="B509" s="128"/>
      <c r="C509" s="133" t="s">
        <v>381</v>
      </c>
      <c r="D509" s="94"/>
      <c r="E509" s="95"/>
      <c r="F509" s="96"/>
      <c r="G509" s="94"/>
      <c r="H509" s="96"/>
    </row>
    <row r="510" spans="1:8" ht="20.100000000000001" customHeight="1" x14ac:dyDescent="0.25">
      <c r="A510" s="129" t="s">
        <v>798</v>
      </c>
      <c r="B510" s="128"/>
      <c r="C510" s="133" t="s">
        <v>473</v>
      </c>
      <c r="D510" s="94"/>
      <c r="E510" s="95"/>
      <c r="F510" s="96"/>
      <c r="G510" s="94"/>
      <c r="H510" s="96"/>
    </row>
    <row r="511" spans="1:8" ht="20.100000000000001" customHeight="1" x14ac:dyDescent="0.25">
      <c r="A511" s="129" t="s">
        <v>798</v>
      </c>
      <c r="B511" s="128"/>
      <c r="C511" s="101" t="s">
        <v>168</v>
      </c>
      <c r="D511" s="94"/>
      <c r="E511" s="95"/>
      <c r="F511" s="96"/>
      <c r="G511" s="94"/>
      <c r="H511" s="96"/>
    </row>
    <row r="512" spans="1:8" ht="20.100000000000001" customHeight="1" x14ac:dyDescent="0.25">
      <c r="A512" s="129" t="s">
        <v>798</v>
      </c>
      <c r="B512" s="128"/>
      <c r="C512" s="101" t="s">
        <v>151</v>
      </c>
      <c r="D512" s="94"/>
      <c r="E512" s="95"/>
      <c r="F512" s="96"/>
      <c r="G512" s="94"/>
      <c r="H512" s="96"/>
    </row>
    <row r="513" spans="1:8" ht="20.100000000000001" customHeight="1" x14ac:dyDescent="0.25">
      <c r="A513" s="113">
        <v>4.1200000000000401</v>
      </c>
      <c r="B513" s="128"/>
      <c r="C513" s="133" t="s">
        <v>465</v>
      </c>
      <c r="D513" s="105" t="s">
        <v>20</v>
      </c>
      <c r="E513" s="110">
        <v>129.21</v>
      </c>
      <c r="F513" s="202"/>
      <c r="G513" s="102"/>
      <c r="H513" s="200"/>
    </row>
    <row r="514" spans="1:8" ht="20.100000000000001" customHeight="1" x14ac:dyDescent="0.25">
      <c r="A514" s="129" t="s">
        <v>798</v>
      </c>
      <c r="B514" s="128"/>
      <c r="C514" s="133" t="s">
        <v>152</v>
      </c>
      <c r="D514" s="94"/>
      <c r="E514" s="95"/>
      <c r="F514" s="96"/>
      <c r="G514" s="94"/>
      <c r="H514" s="96"/>
    </row>
    <row r="515" spans="1:8" ht="20.100000000000001" customHeight="1" x14ac:dyDescent="0.25">
      <c r="A515" s="129" t="s">
        <v>798</v>
      </c>
      <c r="B515" s="128"/>
      <c r="C515" s="133" t="s">
        <v>101</v>
      </c>
      <c r="D515" s="94"/>
      <c r="E515" s="95"/>
      <c r="F515" s="96"/>
      <c r="G515" s="94"/>
      <c r="H515" s="96"/>
    </row>
    <row r="516" spans="1:8" ht="20.100000000000001" customHeight="1" x14ac:dyDescent="0.25">
      <c r="A516" s="129" t="s">
        <v>798</v>
      </c>
      <c r="B516" s="128"/>
      <c r="C516" s="101" t="s">
        <v>153</v>
      </c>
      <c r="D516" s="94"/>
      <c r="E516" s="95"/>
      <c r="F516" s="96"/>
      <c r="G516" s="94"/>
      <c r="H516" s="96"/>
    </row>
    <row r="517" spans="1:8" ht="20.100000000000001" customHeight="1" x14ac:dyDescent="0.25">
      <c r="A517" s="129">
        <v>4.1210000000000404</v>
      </c>
      <c r="B517" s="128"/>
      <c r="C517" s="133" t="s">
        <v>466</v>
      </c>
      <c r="D517" s="105" t="s">
        <v>20</v>
      </c>
      <c r="E517" s="110">
        <v>40</v>
      </c>
      <c r="F517" s="202"/>
      <c r="G517" s="133"/>
      <c r="H517" s="200"/>
    </row>
    <row r="518" spans="1:8" ht="20.100000000000001" customHeight="1" x14ac:dyDescent="0.25">
      <c r="A518" s="129" t="s">
        <v>798</v>
      </c>
      <c r="B518" s="128"/>
      <c r="C518" s="133" t="s">
        <v>154</v>
      </c>
      <c r="D518" s="94"/>
      <c r="E518" s="95"/>
      <c r="F518" s="96"/>
      <c r="G518" s="133"/>
      <c r="H518" s="96"/>
    </row>
    <row r="519" spans="1:8" ht="20.100000000000001" customHeight="1" x14ac:dyDescent="0.25">
      <c r="A519" s="129" t="s">
        <v>798</v>
      </c>
      <c r="B519" s="128"/>
      <c r="C519" s="101" t="s">
        <v>155</v>
      </c>
      <c r="D519" s="94"/>
      <c r="E519" s="95"/>
      <c r="F519" s="96"/>
      <c r="G519" s="94"/>
      <c r="H519" s="96"/>
    </row>
    <row r="520" spans="1:8" ht="20.100000000000001" customHeight="1" x14ac:dyDescent="0.25">
      <c r="A520" s="129">
        <v>4.1220000000000407</v>
      </c>
      <c r="B520" s="128"/>
      <c r="C520" s="133" t="s">
        <v>467</v>
      </c>
      <c r="D520" s="105" t="s">
        <v>20</v>
      </c>
      <c r="E520" s="110">
        <v>10.67</v>
      </c>
      <c r="F520" s="202"/>
      <c r="G520" s="133"/>
      <c r="H520" s="200"/>
    </row>
    <row r="521" spans="1:8" ht="20.100000000000001" customHeight="1" x14ac:dyDescent="0.25">
      <c r="A521" s="129" t="s">
        <v>798</v>
      </c>
      <c r="B521" s="128"/>
      <c r="C521" s="133" t="s">
        <v>468</v>
      </c>
      <c r="D521" s="94"/>
      <c r="E521" s="95"/>
      <c r="F521" s="96"/>
      <c r="G521" s="133"/>
      <c r="H521" s="96"/>
    </row>
    <row r="522" spans="1:8" ht="20.100000000000001" customHeight="1" x14ac:dyDescent="0.25">
      <c r="A522" s="129" t="s">
        <v>798</v>
      </c>
      <c r="B522" s="128"/>
      <c r="C522" s="133" t="s">
        <v>469</v>
      </c>
      <c r="D522" s="94"/>
      <c r="E522" s="95"/>
      <c r="F522" s="96"/>
      <c r="G522" s="94"/>
      <c r="H522" s="96"/>
    </row>
    <row r="523" spans="1:8" ht="20.100000000000001" customHeight="1" x14ac:dyDescent="0.25">
      <c r="A523" s="129">
        <v>4.1230000000000411</v>
      </c>
      <c r="B523" s="128"/>
      <c r="C523" s="133" t="s">
        <v>467</v>
      </c>
      <c r="D523" s="105" t="s">
        <v>20</v>
      </c>
      <c r="E523" s="110">
        <v>107.45</v>
      </c>
      <c r="F523" s="202"/>
      <c r="G523" s="102"/>
      <c r="H523" s="200"/>
    </row>
    <row r="524" spans="1:8" ht="20.100000000000001" customHeight="1" x14ac:dyDescent="0.25">
      <c r="A524" s="129" t="s">
        <v>798</v>
      </c>
      <c r="B524" s="128"/>
      <c r="C524" s="133" t="s">
        <v>468</v>
      </c>
      <c r="D524" s="94"/>
      <c r="E524" s="95"/>
      <c r="F524" s="96"/>
      <c r="G524" s="94"/>
      <c r="H524" s="96"/>
    </row>
    <row r="525" spans="1:8" ht="20.100000000000001" customHeight="1" x14ac:dyDescent="0.25">
      <c r="A525" s="129" t="s">
        <v>798</v>
      </c>
      <c r="B525" s="128"/>
      <c r="C525" s="133" t="s">
        <v>483</v>
      </c>
      <c r="D525" s="94"/>
      <c r="E525" s="95"/>
      <c r="F525" s="96"/>
      <c r="G525" s="94"/>
      <c r="H525" s="96"/>
    </row>
    <row r="526" spans="1:8" ht="20.100000000000001" customHeight="1" x14ac:dyDescent="0.25">
      <c r="A526" s="129">
        <v>4.1240000000000414</v>
      </c>
      <c r="B526" s="128"/>
      <c r="C526" s="133" t="s">
        <v>467</v>
      </c>
      <c r="D526" s="105" t="s">
        <v>20</v>
      </c>
      <c r="E526" s="110">
        <v>74.42</v>
      </c>
      <c r="F526" s="202"/>
      <c r="G526" s="133"/>
      <c r="H526" s="200"/>
    </row>
    <row r="527" spans="1:8" ht="20.100000000000001" customHeight="1" x14ac:dyDescent="0.25">
      <c r="A527" s="129" t="s">
        <v>798</v>
      </c>
      <c r="B527" s="128"/>
      <c r="C527" s="133" t="s">
        <v>468</v>
      </c>
      <c r="D527" s="94"/>
      <c r="E527" s="95"/>
      <c r="F527" s="96"/>
      <c r="G527" s="133"/>
      <c r="H527" s="96"/>
    </row>
    <row r="528" spans="1:8" ht="20.100000000000001" customHeight="1" x14ac:dyDescent="0.25">
      <c r="A528" s="129" t="s">
        <v>798</v>
      </c>
      <c r="B528" s="128"/>
      <c r="C528" s="133" t="s">
        <v>484</v>
      </c>
      <c r="D528" s="94"/>
      <c r="E528" s="95"/>
      <c r="F528" s="96"/>
      <c r="G528" s="94"/>
      <c r="H528" s="96"/>
    </row>
    <row r="529" spans="1:8" ht="20.100000000000001" customHeight="1" x14ac:dyDescent="0.25">
      <c r="A529" s="129" t="s">
        <v>798</v>
      </c>
      <c r="B529" s="128"/>
      <c r="C529" s="101" t="s">
        <v>156</v>
      </c>
      <c r="D529" s="94"/>
      <c r="E529" s="95"/>
      <c r="F529" s="96"/>
      <c r="G529" s="94"/>
      <c r="H529" s="96"/>
    </row>
    <row r="530" spans="1:8" ht="20.100000000000001" customHeight="1" x14ac:dyDescent="0.25">
      <c r="A530" s="129">
        <v>4.1250000000000417</v>
      </c>
      <c r="B530" s="128"/>
      <c r="C530" s="133" t="s">
        <v>472</v>
      </c>
      <c r="D530" s="105" t="s">
        <v>83</v>
      </c>
      <c r="E530" s="110">
        <v>7929</v>
      </c>
      <c r="F530" s="202"/>
      <c r="G530" s="102"/>
      <c r="H530" s="200"/>
    </row>
    <row r="531" spans="1:8" ht="20.100000000000001" customHeight="1" x14ac:dyDescent="0.25">
      <c r="A531" s="129" t="s">
        <v>798</v>
      </c>
      <c r="B531" s="128"/>
      <c r="C531" s="133" t="s">
        <v>381</v>
      </c>
      <c r="D531" s="94"/>
      <c r="E531" s="95"/>
      <c r="F531" s="96"/>
      <c r="G531" s="94"/>
      <c r="H531" s="96"/>
    </row>
    <row r="532" spans="1:8" ht="20.100000000000001" customHeight="1" x14ac:dyDescent="0.25">
      <c r="A532" s="129" t="s">
        <v>798</v>
      </c>
      <c r="B532" s="128"/>
      <c r="C532" s="133" t="s">
        <v>473</v>
      </c>
      <c r="D532" s="94"/>
      <c r="E532" s="95"/>
      <c r="F532" s="96"/>
      <c r="G532" s="94"/>
      <c r="H532" s="96"/>
    </row>
    <row r="533" spans="1:8" ht="20.100000000000001" customHeight="1" x14ac:dyDescent="0.25">
      <c r="A533" s="129" t="s">
        <v>798</v>
      </c>
      <c r="B533" s="128"/>
      <c r="C533" s="133"/>
      <c r="D533" s="94"/>
      <c r="E533" s="95"/>
      <c r="F533" s="96"/>
      <c r="G533" s="94"/>
      <c r="H533" s="96"/>
    </row>
    <row r="534" spans="1:8" ht="20.100000000000001" customHeight="1" x14ac:dyDescent="0.25">
      <c r="A534" s="129" t="s">
        <v>798</v>
      </c>
      <c r="B534" s="128"/>
      <c r="C534" s="101"/>
      <c r="D534" s="94"/>
      <c r="E534" s="95"/>
      <c r="F534" s="96"/>
      <c r="G534" s="131" t="s">
        <v>23</v>
      </c>
      <c r="H534" s="115">
        <f>SUM(H501:H533)</f>
        <v>0</v>
      </c>
    </row>
    <row r="535" spans="1:8" ht="20.100000000000001" customHeight="1" x14ac:dyDescent="0.25">
      <c r="A535" s="129" t="s">
        <v>798</v>
      </c>
      <c r="B535" s="128"/>
      <c r="C535" s="133"/>
      <c r="D535" s="105"/>
      <c r="E535" s="110"/>
      <c r="F535" s="202"/>
      <c r="G535" s="131" t="s">
        <v>24</v>
      </c>
      <c r="H535" s="115">
        <f>H534+H500</f>
        <v>0</v>
      </c>
    </row>
    <row r="536" spans="1:8" ht="20.100000000000001" customHeight="1" x14ac:dyDescent="0.25">
      <c r="A536" s="129" t="s">
        <v>798</v>
      </c>
      <c r="B536" s="128"/>
      <c r="C536" s="101" t="s">
        <v>169</v>
      </c>
      <c r="D536" s="94"/>
      <c r="E536" s="95"/>
      <c r="F536" s="96"/>
      <c r="G536" s="94"/>
      <c r="H536" s="96"/>
    </row>
    <row r="537" spans="1:8" ht="20.100000000000001" customHeight="1" x14ac:dyDescent="0.25">
      <c r="A537" s="129" t="s">
        <v>798</v>
      </c>
      <c r="B537" s="128"/>
      <c r="C537" s="101" t="s">
        <v>151</v>
      </c>
      <c r="D537" s="94"/>
      <c r="E537" s="95"/>
      <c r="F537" s="96"/>
      <c r="G537" s="94"/>
      <c r="H537" s="96"/>
    </row>
    <row r="538" spans="1:8" ht="20.100000000000001" customHeight="1" x14ac:dyDescent="0.25">
      <c r="A538" s="129">
        <v>4.1260000000000421</v>
      </c>
      <c r="B538" s="128"/>
      <c r="C538" s="133" t="s">
        <v>465</v>
      </c>
      <c r="D538" s="105" t="s">
        <v>20</v>
      </c>
      <c r="E538" s="110">
        <v>129.76</v>
      </c>
      <c r="F538" s="202"/>
      <c r="G538" s="102"/>
      <c r="H538" s="200"/>
    </row>
    <row r="539" spans="1:8" ht="20.100000000000001" customHeight="1" x14ac:dyDescent="0.25">
      <c r="A539" s="129" t="s">
        <v>798</v>
      </c>
      <c r="B539" s="128"/>
      <c r="C539" s="133" t="s">
        <v>152</v>
      </c>
      <c r="D539" s="94"/>
      <c r="E539" s="95"/>
      <c r="F539" s="96"/>
      <c r="G539" s="94"/>
      <c r="H539" s="96"/>
    </row>
    <row r="540" spans="1:8" ht="20.100000000000001" customHeight="1" x14ac:dyDescent="0.25">
      <c r="A540" s="129" t="s">
        <v>798</v>
      </c>
      <c r="B540" s="128"/>
      <c r="C540" s="133" t="s">
        <v>101</v>
      </c>
      <c r="D540" s="94"/>
      <c r="E540" s="95"/>
      <c r="F540" s="96"/>
      <c r="G540" s="94"/>
      <c r="H540" s="96"/>
    </row>
    <row r="541" spans="1:8" ht="20.100000000000001" customHeight="1" x14ac:dyDescent="0.25">
      <c r="A541" s="129" t="s">
        <v>798</v>
      </c>
      <c r="B541" s="128"/>
      <c r="C541" s="101" t="s">
        <v>153</v>
      </c>
      <c r="D541" s="94"/>
      <c r="E541" s="95"/>
      <c r="F541" s="96"/>
      <c r="G541" s="94"/>
      <c r="H541" s="96"/>
    </row>
    <row r="542" spans="1:8" ht="20.100000000000001" customHeight="1" x14ac:dyDescent="0.25">
      <c r="A542" s="129">
        <v>4.1270000000000424</v>
      </c>
      <c r="B542" s="128"/>
      <c r="C542" s="133" t="s">
        <v>466</v>
      </c>
      <c r="D542" s="105" t="s">
        <v>20</v>
      </c>
      <c r="E542" s="110">
        <v>40</v>
      </c>
      <c r="F542" s="202"/>
      <c r="G542" s="133"/>
      <c r="H542" s="200"/>
    </row>
    <row r="543" spans="1:8" ht="20.100000000000001" customHeight="1" x14ac:dyDescent="0.25">
      <c r="A543" s="129" t="s">
        <v>798</v>
      </c>
      <c r="B543" s="128"/>
      <c r="C543" s="133" t="s">
        <v>154</v>
      </c>
      <c r="D543" s="94"/>
      <c r="E543" s="95"/>
      <c r="F543" s="96"/>
      <c r="G543" s="133"/>
      <c r="H543" s="96"/>
    </row>
    <row r="544" spans="1:8" ht="20.100000000000001" customHeight="1" x14ac:dyDescent="0.25">
      <c r="A544" s="129" t="s">
        <v>798</v>
      </c>
      <c r="B544" s="128"/>
      <c r="C544" s="101" t="s">
        <v>155</v>
      </c>
      <c r="D544" s="94"/>
      <c r="E544" s="95"/>
      <c r="F544" s="96"/>
      <c r="G544" s="94"/>
      <c r="H544" s="96"/>
    </row>
    <row r="545" spans="1:8" ht="20.100000000000001" customHeight="1" x14ac:dyDescent="0.25">
      <c r="A545" s="129">
        <v>4.1280000000000427</v>
      </c>
      <c r="B545" s="128"/>
      <c r="C545" s="133" t="s">
        <v>467</v>
      </c>
      <c r="D545" s="105" t="s">
        <v>20</v>
      </c>
      <c r="E545" s="110">
        <v>13.75</v>
      </c>
      <c r="F545" s="202"/>
      <c r="G545" s="133"/>
      <c r="H545" s="200"/>
    </row>
    <row r="546" spans="1:8" ht="20.100000000000001" customHeight="1" x14ac:dyDescent="0.25">
      <c r="A546" s="129" t="s">
        <v>798</v>
      </c>
      <c r="B546" s="128"/>
      <c r="C546" s="133" t="s">
        <v>468</v>
      </c>
      <c r="D546" s="94"/>
      <c r="E546" s="95"/>
      <c r="F546" s="96"/>
      <c r="G546" s="133"/>
      <c r="H546" s="96"/>
    </row>
    <row r="547" spans="1:8" ht="20.100000000000001" customHeight="1" x14ac:dyDescent="0.25">
      <c r="A547" s="129" t="s">
        <v>798</v>
      </c>
      <c r="B547" s="128"/>
      <c r="C547" s="133" t="s">
        <v>469</v>
      </c>
      <c r="D547" s="94"/>
      <c r="E547" s="95"/>
      <c r="F547" s="96"/>
      <c r="G547" s="94"/>
      <c r="H547" s="96"/>
    </row>
    <row r="548" spans="1:8" ht="20.100000000000001" customHeight="1" x14ac:dyDescent="0.25">
      <c r="A548" s="129">
        <v>4.1290000000000431</v>
      </c>
      <c r="B548" s="128"/>
      <c r="C548" s="133" t="s">
        <v>467</v>
      </c>
      <c r="D548" s="105" t="s">
        <v>20</v>
      </c>
      <c r="E548" s="110">
        <v>108.27</v>
      </c>
      <c r="F548" s="202"/>
      <c r="G548" s="102"/>
      <c r="H548" s="200"/>
    </row>
    <row r="549" spans="1:8" ht="20.100000000000001" customHeight="1" x14ac:dyDescent="0.25">
      <c r="A549" s="129" t="s">
        <v>798</v>
      </c>
      <c r="B549" s="128"/>
      <c r="C549" s="133" t="s">
        <v>468</v>
      </c>
      <c r="D549" s="94"/>
      <c r="E549" s="95"/>
      <c r="F549" s="96"/>
      <c r="G549" s="94"/>
      <c r="H549" s="96"/>
    </row>
    <row r="550" spans="1:8" ht="20.100000000000001" customHeight="1" x14ac:dyDescent="0.25">
      <c r="A550" s="129" t="s">
        <v>798</v>
      </c>
      <c r="B550" s="128"/>
      <c r="C550" s="133" t="s">
        <v>483</v>
      </c>
      <c r="D550" s="94"/>
      <c r="E550" s="95"/>
      <c r="F550" s="96"/>
      <c r="G550" s="94"/>
      <c r="H550" s="96"/>
    </row>
    <row r="551" spans="1:8" ht="20.100000000000001" customHeight="1" x14ac:dyDescent="0.25">
      <c r="A551" s="113">
        <v>4.1300000000000434</v>
      </c>
      <c r="B551" s="128"/>
      <c r="C551" s="133" t="s">
        <v>467</v>
      </c>
      <c r="D551" s="105" t="s">
        <v>20</v>
      </c>
      <c r="E551" s="110">
        <v>99.07</v>
      </c>
      <c r="F551" s="202"/>
      <c r="G551" s="133"/>
      <c r="H551" s="200"/>
    </row>
    <row r="552" spans="1:8" ht="20.100000000000001" customHeight="1" x14ac:dyDescent="0.25">
      <c r="A552" s="129" t="s">
        <v>798</v>
      </c>
      <c r="B552" s="128"/>
      <c r="C552" s="133" t="s">
        <v>468</v>
      </c>
      <c r="D552" s="94"/>
      <c r="E552" s="95"/>
      <c r="F552" s="96"/>
      <c r="G552" s="133"/>
      <c r="H552" s="96"/>
    </row>
    <row r="553" spans="1:8" ht="20.100000000000001" customHeight="1" x14ac:dyDescent="0.25">
      <c r="A553" s="129" t="s">
        <v>798</v>
      </c>
      <c r="B553" s="128"/>
      <c r="C553" s="133" t="s">
        <v>484</v>
      </c>
      <c r="D553" s="94"/>
      <c r="E553" s="95"/>
      <c r="F553" s="96"/>
      <c r="G553" s="94"/>
      <c r="H553" s="96"/>
    </row>
    <row r="554" spans="1:8" ht="20.100000000000001" customHeight="1" x14ac:dyDescent="0.25">
      <c r="A554" s="129" t="s">
        <v>798</v>
      </c>
      <c r="B554" s="128"/>
      <c r="C554" s="101" t="s">
        <v>156</v>
      </c>
      <c r="D554" s="94"/>
      <c r="E554" s="95"/>
      <c r="F554" s="96"/>
      <c r="G554" s="94"/>
      <c r="H554" s="96"/>
    </row>
    <row r="555" spans="1:8" ht="20.100000000000001" customHeight="1" x14ac:dyDescent="0.25">
      <c r="A555" s="129">
        <v>4.1310000000000437</v>
      </c>
      <c r="B555" s="128"/>
      <c r="C555" s="133" t="s">
        <v>472</v>
      </c>
      <c r="D555" s="105" t="s">
        <v>83</v>
      </c>
      <c r="E555" s="110">
        <v>9521</v>
      </c>
      <c r="F555" s="202"/>
      <c r="G555" s="102"/>
      <c r="H555" s="200"/>
    </row>
    <row r="556" spans="1:8" ht="20.100000000000001" customHeight="1" x14ac:dyDescent="0.25">
      <c r="A556" s="129" t="s">
        <v>798</v>
      </c>
      <c r="B556" s="128"/>
      <c r="C556" s="133" t="s">
        <v>381</v>
      </c>
      <c r="D556" s="94"/>
      <c r="E556" s="95"/>
      <c r="F556" s="96"/>
      <c r="G556" s="94"/>
      <c r="H556" s="96"/>
    </row>
    <row r="557" spans="1:8" ht="20.100000000000001" customHeight="1" x14ac:dyDescent="0.25">
      <c r="A557" s="129" t="s">
        <v>798</v>
      </c>
      <c r="B557" s="128"/>
      <c r="C557" s="133" t="s">
        <v>473</v>
      </c>
      <c r="D557" s="94"/>
      <c r="E557" s="95"/>
      <c r="F557" s="96"/>
      <c r="G557" s="94"/>
      <c r="H557" s="96"/>
    </row>
    <row r="558" spans="1:8" ht="20.100000000000001" customHeight="1" x14ac:dyDescent="0.25">
      <c r="A558" s="129" t="s">
        <v>798</v>
      </c>
      <c r="B558" s="128"/>
      <c r="C558" s="101" t="s">
        <v>485</v>
      </c>
      <c r="D558" s="94"/>
      <c r="E558" s="95"/>
      <c r="F558" s="96"/>
      <c r="G558" s="94"/>
      <c r="H558" s="96"/>
    </row>
    <row r="559" spans="1:8" ht="20.100000000000001" customHeight="1" x14ac:dyDescent="0.25">
      <c r="A559" s="129" t="s">
        <v>798</v>
      </c>
      <c r="B559" s="128"/>
      <c r="C559" s="101" t="s">
        <v>151</v>
      </c>
      <c r="D559" s="94"/>
      <c r="E559" s="95"/>
      <c r="F559" s="96"/>
      <c r="G559" s="94"/>
      <c r="H559" s="96"/>
    </row>
    <row r="560" spans="1:8" ht="20.100000000000001" customHeight="1" x14ac:dyDescent="0.25">
      <c r="A560" s="129">
        <v>4.1320000000000441</v>
      </c>
      <c r="B560" s="128"/>
      <c r="C560" s="133" t="s">
        <v>465</v>
      </c>
      <c r="D560" s="105" t="s">
        <v>20</v>
      </c>
      <c r="E560" s="110">
        <v>104.94</v>
      </c>
      <c r="F560" s="202"/>
      <c r="G560" s="102"/>
      <c r="H560" s="200"/>
    </row>
    <row r="561" spans="1:8" ht="20.100000000000001" customHeight="1" x14ac:dyDescent="0.25">
      <c r="A561" s="129" t="s">
        <v>798</v>
      </c>
      <c r="B561" s="128"/>
      <c r="C561" s="133" t="s">
        <v>152</v>
      </c>
      <c r="D561" s="94"/>
      <c r="E561" s="95"/>
      <c r="F561" s="96"/>
      <c r="G561" s="94"/>
      <c r="H561" s="96"/>
    </row>
    <row r="562" spans="1:8" ht="20.100000000000001" customHeight="1" x14ac:dyDescent="0.25">
      <c r="A562" s="129" t="s">
        <v>798</v>
      </c>
      <c r="B562" s="128"/>
      <c r="C562" s="133" t="s">
        <v>101</v>
      </c>
      <c r="D562" s="94"/>
      <c r="E562" s="95"/>
      <c r="F562" s="96"/>
      <c r="G562" s="94"/>
      <c r="H562" s="96"/>
    </row>
    <row r="563" spans="1:8" ht="20.100000000000001" customHeight="1" x14ac:dyDescent="0.25">
      <c r="A563" s="129" t="s">
        <v>798</v>
      </c>
      <c r="B563" s="128"/>
      <c r="C563" s="101" t="s">
        <v>153</v>
      </c>
      <c r="D563" s="94"/>
      <c r="E563" s="95"/>
      <c r="F563" s="96"/>
      <c r="G563" s="94"/>
      <c r="H563" s="96"/>
    </row>
    <row r="564" spans="1:8" ht="20.100000000000001" customHeight="1" x14ac:dyDescent="0.25">
      <c r="A564" s="129">
        <v>4.1330000000000444</v>
      </c>
      <c r="B564" s="128"/>
      <c r="C564" s="133" t="s">
        <v>466</v>
      </c>
      <c r="D564" s="105" t="s">
        <v>20</v>
      </c>
      <c r="E564" s="110">
        <v>40</v>
      </c>
      <c r="F564" s="202"/>
      <c r="G564" s="133"/>
      <c r="H564" s="200"/>
    </row>
    <row r="565" spans="1:8" ht="20.100000000000001" customHeight="1" x14ac:dyDescent="0.25">
      <c r="A565" s="129" t="s">
        <v>798</v>
      </c>
      <c r="B565" s="128"/>
      <c r="C565" s="133" t="s">
        <v>154</v>
      </c>
      <c r="D565" s="94"/>
      <c r="E565" s="95"/>
      <c r="F565" s="96"/>
      <c r="G565" s="133"/>
      <c r="H565" s="96"/>
    </row>
    <row r="566" spans="1:8" ht="20.100000000000001" customHeight="1" x14ac:dyDescent="0.25">
      <c r="A566" s="129" t="s">
        <v>798</v>
      </c>
      <c r="B566" s="128"/>
      <c r="C566" s="133"/>
      <c r="D566" s="105"/>
      <c r="E566" s="110"/>
      <c r="F566" s="202"/>
      <c r="G566" s="102"/>
      <c r="H566" s="200"/>
    </row>
    <row r="567" spans="1:8" ht="20.100000000000001" customHeight="1" x14ac:dyDescent="0.25">
      <c r="A567" s="129" t="s">
        <v>798</v>
      </c>
      <c r="B567" s="128"/>
      <c r="C567" s="133"/>
      <c r="D567" s="94"/>
      <c r="E567" s="95"/>
      <c r="F567" s="96"/>
      <c r="G567" s="94"/>
      <c r="H567" s="96"/>
    </row>
    <row r="568" spans="1:8" ht="20.100000000000001" customHeight="1" x14ac:dyDescent="0.25">
      <c r="A568" s="129" t="s">
        <v>798</v>
      </c>
      <c r="B568" s="128"/>
      <c r="C568" s="133"/>
      <c r="D568" s="94"/>
      <c r="E568" s="95"/>
      <c r="F568" s="96"/>
      <c r="G568" s="94"/>
      <c r="H568" s="96"/>
    </row>
    <row r="569" spans="1:8" ht="20.100000000000001" customHeight="1" x14ac:dyDescent="0.25">
      <c r="A569" s="129" t="s">
        <v>798</v>
      </c>
      <c r="B569" s="128"/>
      <c r="C569" s="101"/>
      <c r="D569" s="94"/>
      <c r="E569" s="95"/>
      <c r="F569" s="96"/>
      <c r="G569" s="131" t="s">
        <v>23</v>
      </c>
      <c r="H569" s="115">
        <f>SUM(H536:H568)</f>
        <v>0</v>
      </c>
    </row>
    <row r="570" spans="1:8" ht="20.100000000000001" customHeight="1" x14ac:dyDescent="0.25">
      <c r="A570" s="129" t="s">
        <v>798</v>
      </c>
      <c r="B570" s="128"/>
      <c r="C570" s="133"/>
      <c r="D570" s="105"/>
      <c r="E570" s="110"/>
      <c r="F570" s="202"/>
      <c r="G570" s="131" t="s">
        <v>24</v>
      </c>
      <c r="H570" s="115">
        <f>H569+H535</f>
        <v>0</v>
      </c>
    </row>
    <row r="571" spans="1:8" ht="20.100000000000001" customHeight="1" x14ac:dyDescent="0.25">
      <c r="A571" s="129" t="s">
        <v>798</v>
      </c>
      <c r="B571" s="128"/>
      <c r="C571" s="101" t="s">
        <v>155</v>
      </c>
      <c r="D571" s="94"/>
      <c r="E571" s="95"/>
      <c r="F571" s="96"/>
      <c r="G571" s="94"/>
      <c r="H571" s="96"/>
    </row>
    <row r="572" spans="1:8" ht="20.100000000000001" customHeight="1" x14ac:dyDescent="0.25">
      <c r="A572" s="129">
        <v>4.1340000000000447</v>
      </c>
      <c r="B572" s="128"/>
      <c r="C572" s="133" t="s">
        <v>467</v>
      </c>
      <c r="D572" s="105" t="s">
        <v>20</v>
      </c>
      <c r="E572" s="110">
        <v>9.01</v>
      </c>
      <c r="F572" s="202"/>
      <c r="G572" s="133"/>
      <c r="H572" s="200"/>
    </row>
    <row r="573" spans="1:8" ht="20.100000000000001" customHeight="1" x14ac:dyDescent="0.25">
      <c r="A573" s="129" t="s">
        <v>798</v>
      </c>
      <c r="B573" s="128"/>
      <c r="C573" s="133" t="s">
        <v>468</v>
      </c>
      <c r="D573" s="94"/>
      <c r="E573" s="95"/>
      <c r="F573" s="96"/>
      <c r="G573" s="133"/>
      <c r="H573" s="96"/>
    </row>
    <row r="574" spans="1:8" ht="20.100000000000001" customHeight="1" x14ac:dyDescent="0.25">
      <c r="A574" s="129" t="s">
        <v>798</v>
      </c>
      <c r="B574" s="128"/>
      <c r="C574" s="133" t="s">
        <v>469</v>
      </c>
      <c r="D574" s="94"/>
      <c r="E574" s="95"/>
      <c r="F574" s="96"/>
      <c r="G574" s="94"/>
      <c r="H574" s="96"/>
    </row>
    <row r="575" spans="1:8" ht="20.100000000000001" customHeight="1" x14ac:dyDescent="0.25">
      <c r="A575" s="129">
        <v>4.1350000000000451</v>
      </c>
      <c r="B575" s="128"/>
      <c r="C575" s="133" t="s">
        <v>467</v>
      </c>
      <c r="D575" s="105" t="s">
        <v>20</v>
      </c>
      <c r="E575" s="110">
        <v>78.72</v>
      </c>
      <c r="F575" s="202"/>
      <c r="G575" s="102"/>
      <c r="H575" s="200"/>
    </row>
    <row r="576" spans="1:8" ht="20.100000000000001" customHeight="1" x14ac:dyDescent="0.25">
      <c r="A576" s="129" t="s">
        <v>798</v>
      </c>
      <c r="B576" s="128"/>
      <c r="C576" s="133" t="s">
        <v>468</v>
      </c>
      <c r="D576" s="94"/>
      <c r="E576" s="95"/>
      <c r="F576" s="96"/>
      <c r="G576" s="94"/>
      <c r="H576" s="96"/>
    </row>
    <row r="577" spans="1:8" ht="20.100000000000001" customHeight="1" x14ac:dyDescent="0.25">
      <c r="A577" s="129" t="s">
        <v>798</v>
      </c>
      <c r="B577" s="128"/>
      <c r="C577" s="133" t="s">
        <v>483</v>
      </c>
      <c r="D577" s="94"/>
      <c r="E577" s="95"/>
      <c r="F577" s="96"/>
      <c r="G577" s="94"/>
      <c r="H577" s="96"/>
    </row>
    <row r="578" spans="1:8" ht="20.100000000000001" customHeight="1" x14ac:dyDescent="0.25">
      <c r="A578" s="129">
        <v>4.1360000000000454</v>
      </c>
      <c r="B578" s="128"/>
      <c r="C578" s="133" t="s">
        <v>467</v>
      </c>
      <c r="D578" s="105" t="s">
        <v>20</v>
      </c>
      <c r="E578" s="110">
        <v>46.22</v>
      </c>
      <c r="F578" s="202"/>
      <c r="G578" s="133"/>
      <c r="H578" s="200"/>
    </row>
    <row r="579" spans="1:8" ht="20.100000000000001" customHeight="1" x14ac:dyDescent="0.25">
      <c r="A579" s="129" t="s">
        <v>798</v>
      </c>
      <c r="B579" s="128"/>
      <c r="C579" s="133" t="s">
        <v>468</v>
      </c>
      <c r="D579" s="94"/>
      <c r="E579" s="95"/>
      <c r="F579" s="96"/>
      <c r="G579" s="133"/>
      <c r="H579" s="96"/>
    </row>
    <row r="580" spans="1:8" ht="20.100000000000001" customHeight="1" x14ac:dyDescent="0.25">
      <c r="A580" s="129" t="s">
        <v>798</v>
      </c>
      <c r="B580" s="128"/>
      <c r="C580" s="133" t="s">
        <v>484</v>
      </c>
      <c r="D580" s="94"/>
      <c r="E580" s="95"/>
      <c r="F580" s="96"/>
      <c r="G580" s="94"/>
      <c r="H580" s="96"/>
    </row>
    <row r="581" spans="1:8" ht="20.100000000000001" customHeight="1" x14ac:dyDescent="0.25">
      <c r="A581" s="129" t="s">
        <v>798</v>
      </c>
      <c r="B581" s="128"/>
      <c r="C581" s="101" t="s">
        <v>156</v>
      </c>
      <c r="D581" s="94"/>
      <c r="E581" s="95"/>
      <c r="F581" s="96"/>
      <c r="G581" s="94"/>
      <c r="H581" s="96"/>
    </row>
    <row r="582" spans="1:8" ht="20.100000000000001" customHeight="1" x14ac:dyDescent="0.25">
      <c r="A582" s="129">
        <v>4.1370000000000458</v>
      </c>
      <c r="B582" s="128"/>
      <c r="C582" s="133" t="s">
        <v>472</v>
      </c>
      <c r="D582" s="105" t="s">
        <v>83</v>
      </c>
      <c r="E582" s="110">
        <v>5399</v>
      </c>
      <c r="F582" s="202"/>
      <c r="G582" s="102"/>
      <c r="H582" s="200"/>
    </row>
    <row r="583" spans="1:8" ht="20.100000000000001" customHeight="1" x14ac:dyDescent="0.25">
      <c r="A583" s="129" t="s">
        <v>798</v>
      </c>
      <c r="B583" s="128"/>
      <c r="C583" s="133" t="s">
        <v>381</v>
      </c>
      <c r="D583" s="94"/>
      <c r="E583" s="95"/>
      <c r="F583" s="96"/>
      <c r="G583" s="94"/>
      <c r="H583" s="96"/>
    </row>
    <row r="584" spans="1:8" ht="20.100000000000001" customHeight="1" x14ac:dyDescent="0.25">
      <c r="A584" s="129" t="s">
        <v>798</v>
      </c>
      <c r="B584" s="128"/>
      <c r="C584" s="133" t="s">
        <v>473</v>
      </c>
      <c r="D584" s="94"/>
      <c r="E584" s="95"/>
      <c r="F584" s="96"/>
      <c r="G584" s="94"/>
      <c r="H584" s="96"/>
    </row>
    <row r="585" spans="1:8" ht="20.100000000000001" customHeight="1" x14ac:dyDescent="0.25">
      <c r="A585" s="129" t="s">
        <v>798</v>
      </c>
      <c r="B585" s="128"/>
      <c r="C585" s="101" t="s">
        <v>170</v>
      </c>
      <c r="D585" s="94"/>
      <c r="E585" s="95"/>
      <c r="F585" s="96"/>
      <c r="G585" s="94"/>
      <c r="H585" s="96"/>
    </row>
    <row r="586" spans="1:8" ht="20.100000000000001" customHeight="1" x14ac:dyDescent="0.25">
      <c r="A586" s="129" t="s">
        <v>798</v>
      </c>
      <c r="B586" s="128"/>
      <c r="C586" s="101" t="s">
        <v>151</v>
      </c>
      <c r="D586" s="94"/>
      <c r="E586" s="95"/>
      <c r="F586" s="96"/>
      <c r="G586" s="94"/>
      <c r="H586" s="96"/>
    </row>
    <row r="587" spans="1:8" ht="20.100000000000001" customHeight="1" x14ac:dyDescent="0.25">
      <c r="A587" s="129">
        <v>4.1380000000000461</v>
      </c>
      <c r="B587" s="128"/>
      <c r="C587" s="133" t="s">
        <v>465</v>
      </c>
      <c r="D587" s="105" t="s">
        <v>20</v>
      </c>
      <c r="E587" s="110">
        <v>93.27</v>
      </c>
      <c r="F587" s="202"/>
      <c r="G587" s="102"/>
      <c r="H587" s="200"/>
    </row>
    <row r="588" spans="1:8" ht="20.100000000000001" customHeight="1" x14ac:dyDescent="0.25">
      <c r="A588" s="129" t="s">
        <v>798</v>
      </c>
      <c r="B588" s="128"/>
      <c r="C588" s="133" t="s">
        <v>152</v>
      </c>
      <c r="D588" s="94"/>
      <c r="E588" s="95"/>
      <c r="F588" s="96"/>
      <c r="G588" s="94"/>
      <c r="H588" s="96"/>
    </row>
    <row r="589" spans="1:8" ht="20.100000000000001" customHeight="1" x14ac:dyDescent="0.25">
      <c r="A589" s="129" t="s">
        <v>798</v>
      </c>
      <c r="B589" s="128"/>
      <c r="C589" s="133" t="s">
        <v>101</v>
      </c>
      <c r="D589" s="94"/>
      <c r="E589" s="95"/>
      <c r="F589" s="96"/>
      <c r="G589" s="94"/>
      <c r="H589" s="96"/>
    </row>
    <row r="590" spans="1:8" ht="20.100000000000001" customHeight="1" x14ac:dyDescent="0.25">
      <c r="A590" s="129" t="s">
        <v>798</v>
      </c>
      <c r="B590" s="128"/>
      <c r="C590" s="101" t="s">
        <v>153</v>
      </c>
      <c r="D590" s="94"/>
      <c r="E590" s="95"/>
      <c r="F590" s="96"/>
      <c r="G590" s="94"/>
      <c r="H590" s="96"/>
    </row>
    <row r="591" spans="1:8" ht="20.100000000000001" customHeight="1" x14ac:dyDescent="0.25">
      <c r="A591" s="129">
        <v>4.1390000000000464</v>
      </c>
      <c r="B591" s="128"/>
      <c r="C591" s="133" t="s">
        <v>466</v>
      </c>
      <c r="D591" s="105" t="s">
        <v>20</v>
      </c>
      <c r="E591" s="110">
        <v>40</v>
      </c>
      <c r="F591" s="202"/>
      <c r="G591" s="133"/>
      <c r="H591" s="200"/>
    </row>
    <row r="592" spans="1:8" ht="20.100000000000001" customHeight="1" x14ac:dyDescent="0.25">
      <c r="A592" s="129" t="s">
        <v>798</v>
      </c>
      <c r="B592" s="128"/>
      <c r="C592" s="133" t="s">
        <v>154</v>
      </c>
      <c r="D592" s="94"/>
      <c r="E592" s="95"/>
      <c r="F592" s="96"/>
      <c r="G592" s="133"/>
      <c r="H592" s="96"/>
    </row>
    <row r="593" spans="1:8" ht="20.100000000000001" customHeight="1" x14ac:dyDescent="0.25">
      <c r="A593" s="129" t="s">
        <v>798</v>
      </c>
      <c r="B593" s="128"/>
      <c r="C593" s="101" t="s">
        <v>155</v>
      </c>
      <c r="D593" s="94"/>
      <c r="E593" s="95"/>
      <c r="F593" s="96"/>
      <c r="G593" s="94"/>
      <c r="H593" s="96"/>
    </row>
    <row r="594" spans="1:8" ht="20.100000000000001" customHeight="1" x14ac:dyDescent="0.25">
      <c r="A594" s="113">
        <v>4.1400000000000468</v>
      </c>
      <c r="B594" s="128"/>
      <c r="C594" s="133" t="s">
        <v>467</v>
      </c>
      <c r="D594" s="105" t="s">
        <v>20</v>
      </c>
      <c r="E594" s="110">
        <v>3.16</v>
      </c>
      <c r="F594" s="202"/>
      <c r="G594" s="133"/>
      <c r="H594" s="200"/>
    </row>
    <row r="595" spans="1:8" ht="20.100000000000001" customHeight="1" x14ac:dyDescent="0.25">
      <c r="A595" s="129" t="s">
        <v>798</v>
      </c>
      <c r="B595" s="128"/>
      <c r="C595" s="133" t="s">
        <v>468</v>
      </c>
      <c r="D595" s="94"/>
      <c r="E595" s="95"/>
      <c r="F595" s="96"/>
      <c r="G595" s="133"/>
      <c r="H595" s="96"/>
    </row>
    <row r="596" spans="1:8" ht="20.100000000000001" customHeight="1" x14ac:dyDescent="0.25">
      <c r="A596" s="129" t="s">
        <v>798</v>
      </c>
      <c r="B596" s="128"/>
      <c r="C596" s="133" t="s">
        <v>469</v>
      </c>
      <c r="D596" s="94"/>
      <c r="E596" s="95"/>
      <c r="F596" s="96"/>
      <c r="G596" s="94"/>
      <c r="H596" s="96"/>
    </row>
    <row r="597" spans="1:8" ht="20.100000000000001" customHeight="1" x14ac:dyDescent="0.25">
      <c r="A597" s="129">
        <v>4.1410000000000471</v>
      </c>
      <c r="B597" s="128"/>
      <c r="C597" s="133" t="s">
        <v>467</v>
      </c>
      <c r="D597" s="105" t="s">
        <v>20</v>
      </c>
      <c r="E597" s="110">
        <v>66.760000000000005</v>
      </c>
      <c r="F597" s="202"/>
      <c r="G597" s="102"/>
      <c r="H597" s="200"/>
    </row>
    <row r="598" spans="1:8" ht="20.100000000000001" customHeight="1" x14ac:dyDescent="0.25">
      <c r="A598" s="129" t="s">
        <v>798</v>
      </c>
      <c r="B598" s="128"/>
      <c r="C598" s="133" t="s">
        <v>468</v>
      </c>
      <c r="D598" s="94"/>
      <c r="E598" s="95"/>
      <c r="F598" s="96"/>
      <c r="G598" s="94"/>
      <c r="H598" s="96"/>
    </row>
    <row r="599" spans="1:8" ht="20.100000000000001" customHeight="1" x14ac:dyDescent="0.25">
      <c r="A599" s="129" t="s">
        <v>798</v>
      </c>
      <c r="B599" s="128"/>
      <c r="C599" s="133" t="s">
        <v>483</v>
      </c>
      <c r="D599" s="94"/>
      <c r="E599" s="95"/>
      <c r="F599" s="96"/>
      <c r="G599" s="94"/>
      <c r="H599" s="96"/>
    </row>
    <row r="600" spans="1:8" ht="20.100000000000001" customHeight="1" x14ac:dyDescent="0.25">
      <c r="A600" s="129">
        <v>4.1420000000000474</v>
      </c>
      <c r="B600" s="128"/>
      <c r="C600" s="133" t="s">
        <v>467</v>
      </c>
      <c r="D600" s="105" t="s">
        <v>20</v>
      </c>
      <c r="E600" s="110">
        <v>13.06</v>
      </c>
      <c r="F600" s="202"/>
      <c r="G600" s="133"/>
      <c r="H600" s="200"/>
    </row>
    <row r="601" spans="1:8" ht="20.100000000000001" customHeight="1" x14ac:dyDescent="0.25">
      <c r="A601" s="129" t="s">
        <v>798</v>
      </c>
      <c r="B601" s="128"/>
      <c r="C601" s="133" t="s">
        <v>468</v>
      </c>
      <c r="D601" s="94"/>
      <c r="E601" s="95"/>
      <c r="F601" s="96"/>
      <c r="G601" s="133"/>
      <c r="H601" s="96"/>
    </row>
    <row r="602" spans="1:8" ht="20.100000000000001" customHeight="1" x14ac:dyDescent="0.25">
      <c r="A602" s="129" t="s">
        <v>798</v>
      </c>
      <c r="B602" s="128"/>
      <c r="C602" s="133" t="s">
        <v>484</v>
      </c>
      <c r="D602" s="94"/>
      <c r="E602" s="95"/>
      <c r="F602" s="96"/>
      <c r="G602" s="94"/>
      <c r="H602" s="96"/>
    </row>
    <row r="603" spans="1:8" ht="20.100000000000001" customHeight="1" x14ac:dyDescent="0.25">
      <c r="A603" s="129" t="s">
        <v>798</v>
      </c>
      <c r="B603" s="128"/>
      <c r="C603" s="133"/>
      <c r="D603" s="94"/>
      <c r="E603" s="95"/>
      <c r="F603" s="96"/>
      <c r="G603" s="94"/>
      <c r="H603" s="96"/>
    </row>
    <row r="604" spans="1:8" ht="20.100000000000001" customHeight="1" x14ac:dyDescent="0.25">
      <c r="A604" s="129" t="s">
        <v>798</v>
      </c>
      <c r="B604" s="128"/>
      <c r="C604" s="133"/>
      <c r="D604" s="105"/>
      <c r="E604" s="110"/>
      <c r="F604" s="202"/>
      <c r="G604" s="131" t="s">
        <v>23</v>
      </c>
      <c r="H604" s="115">
        <f>SUM(H571:H603)</f>
        <v>0</v>
      </c>
    </row>
    <row r="605" spans="1:8" ht="20.100000000000001" customHeight="1" x14ac:dyDescent="0.25">
      <c r="A605" s="129" t="s">
        <v>798</v>
      </c>
      <c r="B605" s="128"/>
      <c r="C605" s="133"/>
      <c r="D605" s="94"/>
      <c r="E605" s="95"/>
      <c r="F605" s="96"/>
      <c r="G605" s="131" t="s">
        <v>24</v>
      </c>
      <c r="H605" s="115">
        <f>H604+H570</f>
        <v>0</v>
      </c>
    </row>
    <row r="606" spans="1:8" ht="20.100000000000001" customHeight="1" x14ac:dyDescent="0.25">
      <c r="A606" s="129" t="s">
        <v>798</v>
      </c>
      <c r="B606" s="128"/>
      <c r="C606" s="101" t="s">
        <v>156</v>
      </c>
      <c r="D606" s="94"/>
      <c r="E606" s="95"/>
      <c r="F606" s="96"/>
      <c r="G606" s="94"/>
      <c r="H606" s="96"/>
    </row>
    <row r="607" spans="1:8" ht="20.100000000000001" customHeight="1" x14ac:dyDescent="0.25">
      <c r="A607" s="129">
        <v>4.1430000000000478</v>
      </c>
      <c r="B607" s="128"/>
      <c r="C607" s="133" t="s">
        <v>472</v>
      </c>
      <c r="D607" s="105" t="s">
        <v>83</v>
      </c>
      <c r="E607" s="110">
        <v>2661</v>
      </c>
      <c r="F607" s="202"/>
      <c r="G607" s="102"/>
      <c r="H607" s="200"/>
    </row>
    <row r="608" spans="1:8" ht="20.100000000000001" customHeight="1" x14ac:dyDescent="0.25">
      <c r="A608" s="129" t="s">
        <v>798</v>
      </c>
      <c r="B608" s="128"/>
      <c r="C608" s="133" t="s">
        <v>381</v>
      </c>
      <c r="D608" s="94"/>
      <c r="E608" s="95"/>
      <c r="F608" s="96"/>
      <c r="G608" s="94"/>
      <c r="H608" s="96"/>
    </row>
    <row r="609" spans="1:8" ht="20.100000000000001" customHeight="1" x14ac:dyDescent="0.25">
      <c r="A609" s="129" t="s">
        <v>798</v>
      </c>
      <c r="B609" s="128"/>
      <c r="C609" s="133" t="s">
        <v>473</v>
      </c>
      <c r="D609" s="94"/>
      <c r="E609" s="95"/>
      <c r="F609" s="96"/>
      <c r="G609" s="94"/>
      <c r="H609" s="96"/>
    </row>
    <row r="610" spans="1:8" ht="20.100000000000001" customHeight="1" x14ac:dyDescent="0.25">
      <c r="A610" s="129" t="s">
        <v>798</v>
      </c>
      <c r="B610" s="128"/>
      <c r="C610" s="101" t="s">
        <v>171</v>
      </c>
      <c r="D610" s="94"/>
      <c r="E610" s="95"/>
      <c r="F610" s="96"/>
      <c r="G610" s="94"/>
      <c r="H610" s="96"/>
    </row>
    <row r="611" spans="1:8" ht="20.100000000000001" customHeight="1" x14ac:dyDescent="0.25">
      <c r="A611" s="129" t="s">
        <v>798</v>
      </c>
      <c r="B611" s="128"/>
      <c r="C611" s="101" t="s">
        <v>151</v>
      </c>
      <c r="D611" s="94"/>
      <c r="E611" s="95"/>
      <c r="F611" s="96"/>
      <c r="G611" s="94"/>
      <c r="H611" s="96"/>
    </row>
    <row r="612" spans="1:8" ht="20.100000000000001" customHeight="1" x14ac:dyDescent="0.25">
      <c r="A612" s="129">
        <v>4.1440000000000481</v>
      </c>
      <c r="B612" s="128"/>
      <c r="C612" s="133" t="s">
        <v>465</v>
      </c>
      <c r="D612" s="105" t="s">
        <v>20</v>
      </c>
      <c r="E612" s="110">
        <v>75.8</v>
      </c>
      <c r="F612" s="202"/>
      <c r="G612" s="102"/>
      <c r="H612" s="200"/>
    </row>
    <row r="613" spans="1:8" ht="20.100000000000001" customHeight="1" x14ac:dyDescent="0.25">
      <c r="A613" s="129" t="s">
        <v>798</v>
      </c>
      <c r="B613" s="128"/>
      <c r="C613" s="133" t="s">
        <v>152</v>
      </c>
      <c r="D613" s="94"/>
      <c r="E613" s="95"/>
      <c r="F613" s="96"/>
      <c r="G613" s="94"/>
      <c r="H613" s="96"/>
    </row>
    <row r="614" spans="1:8" ht="20.100000000000001" customHeight="1" x14ac:dyDescent="0.25">
      <c r="A614" s="129" t="s">
        <v>798</v>
      </c>
      <c r="B614" s="128"/>
      <c r="C614" s="133" t="s">
        <v>101</v>
      </c>
      <c r="D614" s="94"/>
      <c r="E614" s="95"/>
      <c r="F614" s="96"/>
      <c r="G614" s="94"/>
      <c r="H614" s="96"/>
    </row>
    <row r="615" spans="1:8" ht="20.100000000000001" customHeight="1" x14ac:dyDescent="0.25">
      <c r="A615" s="129" t="s">
        <v>798</v>
      </c>
      <c r="B615" s="128"/>
      <c r="C615" s="101" t="s">
        <v>153</v>
      </c>
      <c r="D615" s="94"/>
      <c r="E615" s="95"/>
      <c r="F615" s="96"/>
      <c r="G615" s="94"/>
      <c r="H615" s="96"/>
    </row>
    <row r="616" spans="1:8" ht="20.100000000000001" customHeight="1" x14ac:dyDescent="0.25">
      <c r="A616" s="129">
        <v>4.1450000000000484</v>
      </c>
      <c r="B616" s="128"/>
      <c r="C616" s="133" t="s">
        <v>466</v>
      </c>
      <c r="D616" s="105" t="s">
        <v>20</v>
      </c>
      <c r="E616" s="110">
        <v>40</v>
      </c>
      <c r="F616" s="202"/>
      <c r="G616" s="133"/>
      <c r="H616" s="200"/>
    </row>
    <row r="617" spans="1:8" ht="20.100000000000001" customHeight="1" x14ac:dyDescent="0.25">
      <c r="A617" s="129" t="s">
        <v>798</v>
      </c>
      <c r="B617" s="128"/>
      <c r="C617" s="133" t="s">
        <v>154</v>
      </c>
      <c r="D617" s="94"/>
      <c r="E617" s="95"/>
      <c r="F617" s="96"/>
      <c r="G617" s="133"/>
      <c r="H617" s="96"/>
    </row>
    <row r="618" spans="1:8" ht="20.100000000000001" customHeight="1" x14ac:dyDescent="0.25">
      <c r="A618" s="129" t="s">
        <v>798</v>
      </c>
      <c r="B618" s="128"/>
      <c r="C618" s="101" t="s">
        <v>155</v>
      </c>
      <c r="D618" s="94"/>
      <c r="E618" s="95"/>
      <c r="F618" s="96"/>
      <c r="G618" s="94"/>
      <c r="H618" s="96"/>
    </row>
    <row r="619" spans="1:8" ht="20.100000000000001" customHeight="1" x14ac:dyDescent="0.25">
      <c r="A619" s="129">
        <v>4.1460000000000488</v>
      </c>
      <c r="B619" s="128"/>
      <c r="C619" s="133" t="s">
        <v>467</v>
      </c>
      <c r="D619" s="105" t="s">
        <v>20</v>
      </c>
      <c r="E619" s="110">
        <v>6.61</v>
      </c>
      <c r="F619" s="202"/>
      <c r="G619" s="133"/>
      <c r="H619" s="200"/>
    </row>
    <row r="620" spans="1:8" ht="20.100000000000001" customHeight="1" x14ac:dyDescent="0.25">
      <c r="A620" s="129" t="s">
        <v>798</v>
      </c>
      <c r="B620" s="128"/>
      <c r="C620" s="133" t="s">
        <v>468</v>
      </c>
      <c r="D620" s="94"/>
      <c r="E620" s="95"/>
      <c r="F620" s="96"/>
      <c r="G620" s="133"/>
      <c r="H620" s="96"/>
    </row>
    <row r="621" spans="1:8" ht="20.100000000000001" customHeight="1" x14ac:dyDescent="0.25">
      <c r="A621" s="129" t="s">
        <v>798</v>
      </c>
      <c r="B621" s="128"/>
      <c r="C621" s="133" t="s">
        <v>469</v>
      </c>
      <c r="D621" s="94"/>
      <c r="E621" s="95"/>
      <c r="F621" s="96"/>
      <c r="G621" s="94"/>
      <c r="H621" s="96"/>
    </row>
    <row r="622" spans="1:8" ht="20.100000000000001" customHeight="1" x14ac:dyDescent="0.25">
      <c r="A622" s="129">
        <v>4.1470000000000491</v>
      </c>
      <c r="B622" s="128"/>
      <c r="C622" s="133" t="s">
        <v>467</v>
      </c>
      <c r="D622" s="105" t="s">
        <v>20</v>
      </c>
      <c r="E622" s="110">
        <v>52.8</v>
      </c>
      <c r="F622" s="202"/>
      <c r="G622" s="102"/>
      <c r="H622" s="200"/>
    </row>
    <row r="623" spans="1:8" ht="20.100000000000001" customHeight="1" x14ac:dyDescent="0.25">
      <c r="A623" s="129" t="s">
        <v>798</v>
      </c>
      <c r="B623" s="128"/>
      <c r="C623" s="133" t="s">
        <v>468</v>
      </c>
      <c r="D623" s="94"/>
      <c r="E623" s="95"/>
      <c r="F623" s="96"/>
      <c r="G623" s="94"/>
      <c r="H623" s="96"/>
    </row>
    <row r="624" spans="1:8" ht="20.100000000000001" customHeight="1" x14ac:dyDescent="0.25">
      <c r="A624" s="129" t="s">
        <v>798</v>
      </c>
      <c r="B624" s="128"/>
      <c r="C624" s="133" t="s">
        <v>483</v>
      </c>
      <c r="D624" s="94"/>
      <c r="E624" s="95"/>
      <c r="F624" s="96"/>
      <c r="G624" s="94"/>
      <c r="H624" s="96"/>
    </row>
    <row r="625" spans="1:8" ht="20.100000000000001" customHeight="1" x14ac:dyDescent="0.25">
      <c r="A625" s="129">
        <v>4.1480000000000494</v>
      </c>
      <c r="B625" s="128"/>
      <c r="C625" s="133" t="s">
        <v>467</v>
      </c>
      <c r="D625" s="105" t="s">
        <v>20</v>
      </c>
      <c r="E625" s="110">
        <v>28.11</v>
      </c>
      <c r="F625" s="202"/>
      <c r="G625" s="133"/>
      <c r="H625" s="200"/>
    </row>
    <row r="626" spans="1:8" ht="20.100000000000001" customHeight="1" x14ac:dyDescent="0.25">
      <c r="A626" s="129" t="s">
        <v>798</v>
      </c>
      <c r="B626" s="128"/>
      <c r="C626" s="133" t="s">
        <v>468</v>
      </c>
      <c r="D626" s="94"/>
      <c r="E626" s="95"/>
      <c r="F626" s="96"/>
      <c r="G626" s="133"/>
      <c r="H626" s="96"/>
    </row>
    <row r="627" spans="1:8" ht="20.100000000000001" customHeight="1" x14ac:dyDescent="0.25">
      <c r="A627" s="129" t="s">
        <v>798</v>
      </c>
      <c r="B627" s="128"/>
      <c r="C627" s="133" t="s">
        <v>484</v>
      </c>
      <c r="D627" s="94"/>
      <c r="E627" s="95"/>
      <c r="F627" s="96"/>
      <c r="G627" s="94"/>
      <c r="H627" s="96"/>
    </row>
    <row r="628" spans="1:8" ht="20.100000000000001" customHeight="1" x14ac:dyDescent="0.25">
      <c r="A628" s="129" t="s">
        <v>798</v>
      </c>
      <c r="B628" s="128"/>
      <c r="C628" s="101" t="s">
        <v>156</v>
      </c>
      <c r="D628" s="94"/>
      <c r="E628" s="95"/>
      <c r="F628" s="96"/>
      <c r="G628" s="94"/>
      <c r="H628" s="96"/>
    </row>
    <row r="629" spans="1:8" ht="20.100000000000001" customHeight="1" x14ac:dyDescent="0.25">
      <c r="A629" s="129">
        <v>4.1490000000000498</v>
      </c>
      <c r="B629" s="128"/>
      <c r="C629" s="133" t="s">
        <v>472</v>
      </c>
      <c r="D629" s="105" t="s">
        <v>83</v>
      </c>
      <c r="E629" s="110">
        <v>3318</v>
      </c>
      <c r="F629" s="202"/>
      <c r="G629" s="102"/>
      <c r="H629" s="200"/>
    </row>
    <row r="630" spans="1:8" ht="20.100000000000001" customHeight="1" x14ac:dyDescent="0.25">
      <c r="A630" s="129" t="s">
        <v>798</v>
      </c>
      <c r="B630" s="128"/>
      <c r="C630" s="133" t="s">
        <v>381</v>
      </c>
      <c r="D630" s="94"/>
      <c r="E630" s="95"/>
      <c r="F630" s="96"/>
      <c r="G630" s="94"/>
      <c r="H630" s="96"/>
    </row>
    <row r="631" spans="1:8" ht="20.100000000000001" customHeight="1" x14ac:dyDescent="0.25">
      <c r="A631" s="129" t="s">
        <v>798</v>
      </c>
      <c r="B631" s="128"/>
      <c r="C631" s="133" t="s">
        <v>473</v>
      </c>
      <c r="D631" s="94"/>
      <c r="E631" s="95"/>
      <c r="F631" s="96"/>
      <c r="G631" s="94"/>
      <c r="H631" s="96"/>
    </row>
    <row r="632" spans="1:8" ht="20.100000000000001" customHeight="1" x14ac:dyDescent="0.25">
      <c r="A632" s="129" t="s">
        <v>798</v>
      </c>
      <c r="B632" s="128"/>
      <c r="C632" s="101" t="s">
        <v>486</v>
      </c>
      <c r="D632" s="94"/>
      <c r="E632" s="95"/>
      <c r="F632" s="96"/>
      <c r="G632" s="94"/>
      <c r="H632" s="96"/>
    </row>
    <row r="633" spans="1:8" ht="20.100000000000001" customHeight="1" x14ac:dyDescent="0.25">
      <c r="A633" s="129" t="s">
        <v>798</v>
      </c>
      <c r="B633" s="128"/>
      <c r="C633" s="101" t="s">
        <v>151</v>
      </c>
      <c r="D633" s="94"/>
      <c r="E633" s="95"/>
      <c r="F633" s="96"/>
      <c r="G633" s="94"/>
      <c r="H633" s="96"/>
    </row>
    <row r="634" spans="1:8" ht="20.100000000000001" customHeight="1" x14ac:dyDescent="0.25">
      <c r="A634" s="113">
        <v>4.1500000000000501</v>
      </c>
      <c r="B634" s="128"/>
      <c r="C634" s="133" t="s">
        <v>465</v>
      </c>
      <c r="D634" s="105" t="s">
        <v>20</v>
      </c>
      <c r="E634" s="110">
        <v>37.1</v>
      </c>
      <c r="F634" s="202"/>
      <c r="G634" s="102"/>
      <c r="H634" s="200"/>
    </row>
    <row r="635" spans="1:8" ht="20.100000000000001" customHeight="1" x14ac:dyDescent="0.25">
      <c r="A635" s="129" t="s">
        <v>798</v>
      </c>
      <c r="B635" s="128"/>
      <c r="C635" s="133" t="s">
        <v>152</v>
      </c>
      <c r="D635" s="94"/>
      <c r="E635" s="95"/>
      <c r="F635" s="96"/>
      <c r="G635" s="94"/>
      <c r="H635" s="96"/>
    </row>
    <row r="636" spans="1:8" ht="20.100000000000001" customHeight="1" x14ac:dyDescent="0.25">
      <c r="A636" s="129" t="s">
        <v>798</v>
      </c>
      <c r="B636" s="128"/>
      <c r="C636" s="133" t="s">
        <v>101</v>
      </c>
      <c r="D636" s="94"/>
      <c r="E636" s="95"/>
      <c r="F636" s="96"/>
      <c r="G636" s="94"/>
      <c r="H636" s="96"/>
    </row>
    <row r="637" spans="1:8" ht="20.100000000000001" customHeight="1" x14ac:dyDescent="0.25">
      <c r="A637" s="129" t="s">
        <v>798</v>
      </c>
      <c r="B637" s="128"/>
      <c r="C637" s="133"/>
      <c r="D637" s="94"/>
      <c r="E637" s="95"/>
      <c r="F637" s="96"/>
      <c r="G637" s="94"/>
      <c r="H637" s="96"/>
    </row>
    <row r="638" spans="1:8" ht="20.100000000000001" customHeight="1" x14ac:dyDescent="0.25">
      <c r="A638" s="129" t="s">
        <v>798</v>
      </c>
      <c r="B638" s="128"/>
      <c r="C638" s="133"/>
      <c r="D638" s="105"/>
      <c r="E638" s="110"/>
      <c r="F638" s="202"/>
      <c r="G638" s="133"/>
      <c r="H638" s="200"/>
    </row>
    <row r="639" spans="1:8" ht="20.100000000000001" customHeight="1" x14ac:dyDescent="0.25">
      <c r="A639" s="129" t="s">
        <v>798</v>
      </c>
      <c r="B639" s="128"/>
      <c r="C639" s="133"/>
      <c r="D639" s="94"/>
      <c r="E639" s="95"/>
      <c r="F639" s="96"/>
      <c r="G639" s="131" t="s">
        <v>23</v>
      </c>
      <c r="H639" s="115">
        <f>SUM(H606:H638)</f>
        <v>0</v>
      </c>
    </row>
    <row r="640" spans="1:8" ht="20.100000000000001" customHeight="1" x14ac:dyDescent="0.25">
      <c r="A640" s="129" t="s">
        <v>798</v>
      </c>
      <c r="B640" s="128"/>
      <c r="C640" s="133"/>
      <c r="D640" s="94"/>
      <c r="E640" s="95"/>
      <c r="F640" s="96"/>
      <c r="G640" s="131" t="s">
        <v>24</v>
      </c>
      <c r="H640" s="115">
        <f>H639+H605</f>
        <v>0</v>
      </c>
    </row>
    <row r="641" spans="1:8" ht="20.100000000000001" customHeight="1" x14ac:dyDescent="0.25">
      <c r="A641" s="129" t="s">
        <v>798</v>
      </c>
      <c r="B641" s="128"/>
      <c r="C641" s="101" t="s">
        <v>153</v>
      </c>
      <c r="D641" s="94"/>
      <c r="E641" s="95"/>
      <c r="F641" s="96"/>
      <c r="G641" s="94"/>
      <c r="H641" s="96"/>
    </row>
    <row r="642" spans="1:8" ht="20.100000000000001" customHeight="1" x14ac:dyDescent="0.25">
      <c r="A642" s="129">
        <v>4.1510000000000504</v>
      </c>
      <c r="B642" s="128"/>
      <c r="C642" s="133" t="s">
        <v>466</v>
      </c>
      <c r="D642" s="105" t="s">
        <v>20</v>
      </c>
      <c r="E642" s="110">
        <v>40</v>
      </c>
      <c r="F642" s="202"/>
      <c r="G642" s="133"/>
      <c r="H642" s="200"/>
    </row>
    <row r="643" spans="1:8" ht="20.100000000000001" customHeight="1" x14ac:dyDescent="0.25">
      <c r="A643" s="129" t="s">
        <v>798</v>
      </c>
      <c r="B643" s="128"/>
      <c r="C643" s="133" t="s">
        <v>154</v>
      </c>
      <c r="D643" s="94"/>
      <c r="E643" s="95"/>
      <c r="F643" s="96"/>
      <c r="G643" s="133"/>
      <c r="H643" s="96"/>
    </row>
    <row r="644" spans="1:8" ht="20.100000000000001" customHeight="1" x14ac:dyDescent="0.25">
      <c r="A644" s="129" t="s">
        <v>798</v>
      </c>
      <c r="B644" s="128"/>
      <c r="C644" s="101" t="s">
        <v>155</v>
      </c>
      <c r="D644" s="94"/>
      <c r="E644" s="95"/>
      <c r="F644" s="96"/>
      <c r="G644" s="94"/>
      <c r="H644" s="96"/>
    </row>
    <row r="645" spans="1:8" ht="20.100000000000001" customHeight="1" x14ac:dyDescent="0.25">
      <c r="A645" s="129">
        <v>4.1520000000000508</v>
      </c>
      <c r="B645" s="128"/>
      <c r="C645" s="133" t="s">
        <v>467</v>
      </c>
      <c r="D645" s="105" t="s">
        <v>20</v>
      </c>
      <c r="E645" s="110">
        <v>0.52</v>
      </c>
      <c r="F645" s="202"/>
      <c r="G645" s="133"/>
      <c r="H645" s="200"/>
    </row>
    <row r="646" spans="1:8" ht="20.100000000000001" customHeight="1" x14ac:dyDescent="0.25">
      <c r="A646" s="129" t="s">
        <v>798</v>
      </c>
      <c r="B646" s="128"/>
      <c r="C646" s="133" t="s">
        <v>468</v>
      </c>
      <c r="D646" s="94"/>
      <c r="E646" s="95"/>
      <c r="F646" s="96"/>
      <c r="G646" s="133"/>
      <c r="H646" s="96"/>
    </row>
    <row r="647" spans="1:8" ht="20.100000000000001" customHeight="1" x14ac:dyDescent="0.25">
      <c r="A647" s="129" t="s">
        <v>798</v>
      </c>
      <c r="B647" s="128"/>
      <c r="C647" s="133" t="s">
        <v>469</v>
      </c>
      <c r="D647" s="94"/>
      <c r="E647" s="95"/>
      <c r="F647" s="96"/>
      <c r="G647" s="94"/>
      <c r="H647" s="96"/>
    </row>
    <row r="648" spans="1:8" ht="20.100000000000001" customHeight="1" x14ac:dyDescent="0.25">
      <c r="A648" s="129">
        <v>4.1530000000000511</v>
      </c>
      <c r="B648" s="128"/>
      <c r="C648" s="133" t="s">
        <v>467</v>
      </c>
      <c r="D648" s="105" t="s">
        <v>20</v>
      </c>
      <c r="E648" s="110">
        <v>26.11</v>
      </c>
      <c r="F648" s="202"/>
      <c r="G648" s="102"/>
      <c r="H648" s="200"/>
    </row>
    <row r="649" spans="1:8" ht="20.100000000000001" customHeight="1" x14ac:dyDescent="0.25">
      <c r="A649" s="129" t="s">
        <v>798</v>
      </c>
      <c r="B649" s="128"/>
      <c r="C649" s="133" t="s">
        <v>468</v>
      </c>
      <c r="D649" s="94"/>
      <c r="E649" s="95"/>
      <c r="F649" s="96"/>
      <c r="G649" s="94"/>
      <c r="H649" s="96"/>
    </row>
    <row r="650" spans="1:8" ht="20.100000000000001" customHeight="1" x14ac:dyDescent="0.25">
      <c r="A650" s="129" t="s">
        <v>798</v>
      </c>
      <c r="B650" s="128"/>
      <c r="C650" s="133" t="s">
        <v>483</v>
      </c>
      <c r="D650" s="94"/>
      <c r="E650" s="95"/>
      <c r="F650" s="96"/>
      <c r="G650" s="94"/>
      <c r="H650" s="96"/>
    </row>
    <row r="651" spans="1:8" ht="20.100000000000001" customHeight="1" x14ac:dyDescent="0.25">
      <c r="A651" s="129">
        <v>4.1540000000000514</v>
      </c>
      <c r="B651" s="128"/>
      <c r="C651" s="133" t="s">
        <v>467</v>
      </c>
      <c r="D651" s="105" t="s">
        <v>20</v>
      </c>
      <c r="E651" s="110">
        <v>3.33</v>
      </c>
      <c r="F651" s="202"/>
      <c r="G651" s="133"/>
      <c r="H651" s="200"/>
    </row>
    <row r="652" spans="1:8" ht="20.100000000000001" customHeight="1" x14ac:dyDescent="0.25">
      <c r="A652" s="129" t="s">
        <v>798</v>
      </c>
      <c r="B652" s="128"/>
      <c r="C652" s="133" t="s">
        <v>468</v>
      </c>
      <c r="D652" s="94"/>
      <c r="E652" s="95"/>
      <c r="F652" s="96"/>
      <c r="G652" s="133"/>
      <c r="H652" s="96"/>
    </row>
    <row r="653" spans="1:8" ht="20.100000000000001" customHeight="1" x14ac:dyDescent="0.25">
      <c r="A653" s="129" t="s">
        <v>798</v>
      </c>
      <c r="B653" s="128"/>
      <c r="C653" s="133" t="s">
        <v>484</v>
      </c>
      <c r="D653" s="94"/>
      <c r="E653" s="95"/>
      <c r="F653" s="96"/>
      <c r="G653" s="94"/>
      <c r="H653" s="96"/>
    </row>
    <row r="654" spans="1:8" ht="20.100000000000001" customHeight="1" x14ac:dyDescent="0.25">
      <c r="A654" s="129" t="s">
        <v>798</v>
      </c>
      <c r="B654" s="128"/>
      <c r="C654" s="101" t="s">
        <v>156</v>
      </c>
      <c r="D654" s="94"/>
      <c r="E654" s="95"/>
      <c r="F654" s="96"/>
      <c r="G654" s="94"/>
      <c r="H654" s="96"/>
    </row>
    <row r="655" spans="1:8" ht="20.100000000000001" customHeight="1" x14ac:dyDescent="0.25">
      <c r="A655" s="129">
        <v>4.1550000000000518</v>
      </c>
      <c r="B655" s="128"/>
      <c r="C655" s="133" t="s">
        <v>472</v>
      </c>
      <c r="D655" s="105" t="s">
        <v>83</v>
      </c>
      <c r="E655" s="110">
        <v>1089</v>
      </c>
      <c r="F655" s="202"/>
      <c r="G655" s="102"/>
      <c r="H655" s="200"/>
    </row>
    <row r="656" spans="1:8" ht="20.100000000000001" customHeight="1" x14ac:dyDescent="0.25">
      <c r="A656" s="129" t="s">
        <v>798</v>
      </c>
      <c r="B656" s="128"/>
      <c r="C656" s="133" t="s">
        <v>381</v>
      </c>
      <c r="D656" s="94"/>
      <c r="E656" s="95"/>
      <c r="F656" s="96"/>
      <c r="G656" s="94"/>
      <c r="H656" s="96"/>
    </row>
    <row r="657" spans="1:8" ht="20.100000000000001" customHeight="1" x14ac:dyDescent="0.25">
      <c r="A657" s="129" t="s">
        <v>798</v>
      </c>
      <c r="B657" s="128"/>
      <c r="C657" s="133" t="s">
        <v>473</v>
      </c>
      <c r="D657" s="94"/>
      <c r="E657" s="95"/>
      <c r="F657" s="96"/>
      <c r="G657" s="94"/>
      <c r="H657" s="96"/>
    </row>
    <row r="658" spans="1:8" ht="20.100000000000001" customHeight="1" x14ac:dyDescent="0.25">
      <c r="A658" s="129" t="s">
        <v>798</v>
      </c>
      <c r="B658" s="128"/>
      <c r="C658" s="101" t="s">
        <v>172</v>
      </c>
      <c r="D658" s="94"/>
      <c r="E658" s="95"/>
      <c r="F658" s="96"/>
      <c r="G658" s="94"/>
      <c r="H658" s="96"/>
    </row>
    <row r="659" spans="1:8" ht="20.100000000000001" customHeight="1" x14ac:dyDescent="0.25">
      <c r="A659" s="129" t="s">
        <v>798</v>
      </c>
      <c r="B659" s="128"/>
      <c r="C659" s="101" t="s">
        <v>151</v>
      </c>
      <c r="D659" s="94"/>
      <c r="E659" s="95"/>
      <c r="F659" s="96"/>
      <c r="G659" s="94"/>
      <c r="H659" s="96"/>
    </row>
    <row r="660" spans="1:8" ht="20.100000000000001" customHeight="1" x14ac:dyDescent="0.25">
      <c r="A660" s="129">
        <v>4.1560000000000521</v>
      </c>
      <c r="B660" s="128"/>
      <c r="C660" s="133" t="s">
        <v>465</v>
      </c>
      <c r="D660" s="105" t="s">
        <v>20</v>
      </c>
      <c r="E660" s="110">
        <v>61.01</v>
      </c>
      <c r="F660" s="202"/>
      <c r="G660" s="102"/>
      <c r="H660" s="200"/>
    </row>
    <row r="661" spans="1:8" ht="20.100000000000001" customHeight="1" x14ac:dyDescent="0.25">
      <c r="A661" s="129" t="s">
        <v>798</v>
      </c>
      <c r="B661" s="128"/>
      <c r="C661" s="133" t="s">
        <v>152</v>
      </c>
      <c r="D661" s="94"/>
      <c r="E661" s="95"/>
      <c r="F661" s="96"/>
      <c r="G661" s="94"/>
      <c r="H661" s="96"/>
    </row>
    <row r="662" spans="1:8" ht="20.100000000000001" customHeight="1" x14ac:dyDescent="0.25">
      <c r="A662" s="129" t="s">
        <v>798</v>
      </c>
      <c r="B662" s="128"/>
      <c r="C662" s="133" t="s">
        <v>101</v>
      </c>
      <c r="D662" s="94"/>
      <c r="E662" s="95"/>
      <c r="F662" s="96"/>
      <c r="G662" s="94"/>
      <c r="H662" s="96"/>
    </row>
    <row r="663" spans="1:8" ht="20.100000000000001" customHeight="1" x14ac:dyDescent="0.25">
      <c r="A663" s="129" t="s">
        <v>798</v>
      </c>
      <c r="B663" s="128"/>
      <c r="C663" s="101" t="s">
        <v>153</v>
      </c>
      <c r="D663" s="94"/>
      <c r="E663" s="95"/>
      <c r="F663" s="96"/>
      <c r="G663" s="94"/>
      <c r="H663" s="96"/>
    </row>
    <row r="664" spans="1:8" ht="20.100000000000001" customHeight="1" x14ac:dyDescent="0.25">
      <c r="A664" s="129">
        <v>4.1570000000000524</v>
      </c>
      <c r="B664" s="128"/>
      <c r="C664" s="133" t="s">
        <v>466</v>
      </c>
      <c r="D664" s="105" t="s">
        <v>20</v>
      </c>
      <c r="E664" s="110">
        <v>6.12</v>
      </c>
      <c r="F664" s="202"/>
      <c r="G664" s="133"/>
      <c r="H664" s="200"/>
    </row>
    <row r="665" spans="1:8" ht="20.100000000000001" customHeight="1" x14ac:dyDescent="0.25">
      <c r="A665" s="129" t="s">
        <v>798</v>
      </c>
      <c r="B665" s="128"/>
      <c r="C665" s="133" t="s">
        <v>154</v>
      </c>
      <c r="D665" s="94"/>
      <c r="E665" s="95"/>
      <c r="F665" s="96"/>
      <c r="G665" s="133"/>
      <c r="H665" s="96"/>
    </row>
    <row r="666" spans="1:8" ht="20.100000000000001" customHeight="1" x14ac:dyDescent="0.25">
      <c r="A666" s="129" t="s">
        <v>798</v>
      </c>
      <c r="B666" s="128"/>
      <c r="C666" s="101" t="s">
        <v>155</v>
      </c>
      <c r="D666" s="94"/>
      <c r="E666" s="95"/>
      <c r="F666" s="96"/>
      <c r="G666" s="94"/>
      <c r="H666" s="96"/>
    </row>
    <row r="667" spans="1:8" ht="20.100000000000001" customHeight="1" x14ac:dyDescent="0.25">
      <c r="A667" s="129">
        <v>4.1580000000000528</v>
      </c>
      <c r="B667" s="128"/>
      <c r="C667" s="133" t="s">
        <v>467</v>
      </c>
      <c r="D667" s="105" t="s">
        <v>20</v>
      </c>
      <c r="E667" s="110">
        <v>4.41</v>
      </c>
      <c r="F667" s="202"/>
      <c r="G667" s="133"/>
      <c r="H667" s="200"/>
    </row>
    <row r="668" spans="1:8" ht="20.100000000000001" customHeight="1" x14ac:dyDescent="0.25">
      <c r="A668" s="129" t="s">
        <v>798</v>
      </c>
      <c r="B668" s="128"/>
      <c r="C668" s="133" t="s">
        <v>468</v>
      </c>
      <c r="D668" s="94"/>
      <c r="E668" s="95"/>
      <c r="F668" s="96"/>
      <c r="G668" s="133"/>
      <c r="H668" s="96"/>
    </row>
    <row r="669" spans="1:8" ht="20.100000000000001" customHeight="1" x14ac:dyDescent="0.25">
      <c r="A669" s="129" t="s">
        <v>798</v>
      </c>
      <c r="B669" s="128"/>
      <c r="C669" s="133" t="s">
        <v>469</v>
      </c>
      <c r="D669" s="94"/>
      <c r="E669" s="95"/>
      <c r="F669" s="96"/>
      <c r="G669" s="94"/>
      <c r="H669" s="96"/>
    </row>
    <row r="670" spans="1:8" ht="20.100000000000001" customHeight="1" x14ac:dyDescent="0.25">
      <c r="A670" s="129" t="s">
        <v>798</v>
      </c>
      <c r="B670" s="128"/>
      <c r="C670" s="101"/>
      <c r="D670" s="94"/>
      <c r="E670" s="95"/>
      <c r="F670" s="96"/>
      <c r="G670" s="94"/>
      <c r="H670" s="96"/>
    </row>
    <row r="671" spans="1:8" ht="20.100000000000001" customHeight="1" x14ac:dyDescent="0.25">
      <c r="A671" s="129" t="s">
        <v>798</v>
      </c>
      <c r="B671" s="128"/>
      <c r="C671" s="133"/>
      <c r="D671" s="105"/>
      <c r="E671" s="110"/>
      <c r="F671" s="202"/>
      <c r="G671" s="102"/>
      <c r="H671" s="200"/>
    </row>
    <row r="672" spans="1:8" ht="20.100000000000001" customHeight="1" x14ac:dyDescent="0.25">
      <c r="A672" s="129" t="s">
        <v>798</v>
      </c>
      <c r="B672" s="128"/>
      <c r="C672" s="133"/>
      <c r="D672" s="94"/>
      <c r="E672" s="95"/>
      <c r="F672" s="96"/>
      <c r="G672" s="94"/>
      <c r="H672" s="96"/>
    </row>
    <row r="673" spans="1:8" ht="20.100000000000001" customHeight="1" x14ac:dyDescent="0.25">
      <c r="A673" s="129" t="s">
        <v>798</v>
      </c>
      <c r="B673" s="128"/>
      <c r="C673" s="133"/>
      <c r="D673" s="94"/>
      <c r="E673" s="95"/>
      <c r="F673" s="96"/>
      <c r="G673" s="94"/>
      <c r="H673" s="96"/>
    </row>
    <row r="674" spans="1:8" ht="20.100000000000001" customHeight="1" x14ac:dyDescent="0.25">
      <c r="A674" s="129" t="s">
        <v>798</v>
      </c>
      <c r="B674" s="128"/>
      <c r="C674" s="133"/>
      <c r="D674" s="105"/>
      <c r="E674" s="110"/>
      <c r="F674" s="202"/>
      <c r="G674" s="131" t="s">
        <v>23</v>
      </c>
      <c r="H674" s="115">
        <f>SUM(H641:H673)</f>
        <v>0</v>
      </c>
    </row>
    <row r="675" spans="1:8" ht="20.100000000000001" customHeight="1" x14ac:dyDescent="0.25">
      <c r="A675" s="129" t="s">
        <v>798</v>
      </c>
      <c r="B675" s="128"/>
      <c r="C675" s="133"/>
      <c r="D675" s="94"/>
      <c r="E675" s="95"/>
      <c r="F675" s="96"/>
      <c r="G675" s="131" t="s">
        <v>24</v>
      </c>
      <c r="H675" s="115">
        <f>H674+H640</f>
        <v>0</v>
      </c>
    </row>
    <row r="676" spans="1:8" ht="20.100000000000001" customHeight="1" x14ac:dyDescent="0.25">
      <c r="A676" s="129">
        <v>4.1590000000000531</v>
      </c>
      <c r="B676" s="128"/>
      <c r="C676" s="133" t="s">
        <v>467</v>
      </c>
      <c r="D676" s="105" t="s">
        <v>20</v>
      </c>
      <c r="E676" s="110">
        <v>37.51</v>
      </c>
      <c r="F676" s="202"/>
      <c r="G676" s="102"/>
      <c r="H676" s="200"/>
    </row>
    <row r="677" spans="1:8" ht="20.100000000000001" customHeight="1" x14ac:dyDescent="0.25">
      <c r="A677" s="129" t="s">
        <v>798</v>
      </c>
      <c r="B677" s="128"/>
      <c r="C677" s="133" t="s">
        <v>468</v>
      </c>
      <c r="D677" s="94"/>
      <c r="E677" s="95"/>
      <c r="F677" s="96"/>
      <c r="G677" s="94"/>
      <c r="H677" s="96"/>
    </row>
    <row r="678" spans="1:8" ht="20.100000000000001" customHeight="1" x14ac:dyDescent="0.25">
      <c r="A678" s="129" t="s">
        <v>798</v>
      </c>
      <c r="B678" s="128"/>
      <c r="C678" s="133" t="s">
        <v>483</v>
      </c>
      <c r="D678" s="94"/>
      <c r="E678" s="95"/>
      <c r="F678" s="96"/>
      <c r="G678" s="94"/>
      <c r="H678" s="96"/>
    </row>
    <row r="679" spans="1:8" ht="20.100000000000001" customHeight="1" x14ac:dyDescent="0.25">
      <c r="A679" s="113">
        <v>4.1600000000000534</v>
      </c>
      <c r="B679" s="128"/>
      <c r="C679" s="133" t="s">
        <v>467</v>
      </c>
      <c r="D679" s="105" t="s">
        <v>20</v>
      </c>
      <c r="E679" s="110">
        <v>19.37</v>
      </c>
      <c r="F679" s="202"/>
      <c r="G679" s="133"/>
      <c r="H679" s="200"/>
    </row>
    <row r="680" spans="1:8" ht="20.100000000000001" customHeight="1" x14ac:dyDescent="0.25">
      <c r="A680" s="129" t="s">
        <v>798</v>
      </c>
      <c r="B680" s="128"/>
      <c r="C680" s="133" t="s">
        <v>468</v>
      </c>
      <c r="D680" s="94"/>
      <c r="E680" s="95"/>
      <c r="F680" s="96"/>
      <c r="G680" s="133"/>
      <c r="H680" s="96"/>
    </row>
    <row r="681" spans="1:8" ht="20.100000000000001" customHeight="1" x14ac:dyDescent="0.25">
      <c r="A681" s="129" t="s">
        <v>798</v>
      </c>
      <c r="B681" s="128"/>
      <c r="C681" s="133" t="s">
        <v>484</v>
      </c>
      <c r="D681" s="94"/>
      <c r="E681" s="95"/>
      <c r="F681" s="96"/>
      <c r="G681" s="94"/>
      <c r="H681" s="96"/>
    </row>
    <row r="682" spans="1:8" ht="20.100000000000001" customHeight="1" x14ac:dyDescent="0.25">
      <c r="A682" s="129" t="s">
        <v>798</v>
      </c>
      <c r="B682" s="128"/>
      <c r="C682" s="101" t="s">
        <v>156</v>
      </c>
      <c r="D682" s="94"/>
      <c r="E682" s="95"/>
      <c r="F682" s="96"/>
      <c r="G682" s="94"/>
      <c r="H682" s="96"/>
    </row>
    <row r="683" spans="1:8" ht="20.100000000000001" customHeight="1" x14ac:dyDescent="0.25">
      <c r="A683" s="129">
        <v>4.1610000000000538</v>
      </c>
      <c r="B683" s="128"/>
      <c r="C683" s="133" t="s">
        <v>472</v>
      </c>
      <c r="D683" s="105" t="s">
        <v>83</v>
      </c>
      <c r="E683" s="110">
        <v>2390</v>
      </c>
      <c r="F683" s="202"/>
      <c r="G683" s="102"/>
      <c r="H683" s="200"/>
    </row>
    <row r="684" spans="1:8" ht="20.100000000000001" customHeight="1" x14ac:dyDescent="0.25">
      <c r="A684" s="129" t="s">
        <v>798</v>
      </c>
      <c r="B684" s="128"/>
      <c r="C684" s="133" t="s">
        <v>381</v>
      </c>
      <c r="D684" s="94"/>
      <c r="E684" s="95"/>
      <c r="F684" s="96"/>
      <c r="G684" s="94"/>
      <c r="H684" s="96"/>
    </row>
    <row r="685" spans="1:8" ht="20.100000000000001" customHeight="1" x14ac:dyDescent="0.25">
      <c r="A685" s="129" t="s">
        <v>798</v>
      </c>
      <c r="B685" s="128"/>
      <c r="C685" s="133" t="s">
        <v>473</v>
      </c>
      <c r="D685" s="94"/>
      <c r="E685" s="95"/>
      <c r="F685" s="96"/>
      <c r="G685" s="94"/>
      <c r="H685" s="96"/>
    </row>
    <row r="686" spans="1:8" ht="20.100000000000001" customHeight="1" x14ac:dyDescent="0.25">
      <c r="A686" s="129" t="s">
        <v>798</v>
      </c>
      <c r="B686" s="128"/>
      <c r="C686" s="101" t="s">
        <v>173</v>
      </c>
      <c r="D686" s="94"/>
      <c r="E686" s="95"/>
      <c r="F686" s="96"/>
      <c r="G686" s="94"/>
      <c r="H686" s="96"/>
    </row>
    <row r="687" spans="1:8" ht="20.100000000000001" customHeight="1" x14ac:dyDescent="0.25">
      <c r="A687" s="129" t="s">
        <v>798</v>
      </c>
      <c r="B687" s="128"/>
      <c r="C687" s="101" t="s">
        <v>151</v>
      </c>
      <c r="D687" s="94"/>
      <c r="E687" s="95"/>
      <c r="F687" s="96"/>
      <c r="G687" s="94"/>
      <c r="H687" s="96"/>
    </row>
    <row r="688" spans="1:8" ht="20.100000000000001" customHeight="1" x14ac:dyDescent="0.25">
      <c r="A688" s="129">
        <v>4.1620000000000541</v>
      </c>
      <c r="B688" s="128"/>
      <c r="C688" s="133" t="s">
        <v>465</v>
      </c>
      <c r="D688" s="105" t="s">
        <v>20</v>
      </c>
      <c r="E688" s="110">
        <v>36.76</v>
      </c>
      <c r="F688" s="202"/>
      <c r="G688" s="102"/>
      <c r="H688" s="200"/>
    </row>
    <row r="689" spans="1:8" ht="20.100000000000001" customHeight="1" x14ac:dyDescent="0.25">
      <c r="A689" s="129" t="s">
        <v>798</v>
      </c>
      <c r="B689" s="128"/>
      <c r="C689" s="133" t="s">
        <v>152</v>
      </c>
      <c r="D689" s="94"/>
      <c r="E689" s="95"/>
      <c r="F689" s="96"/>
      <c r="G689" s="94"/>
      <c r="H689" s="96"/>
    </row>
    <row r="690" spans="1:8" ht="20.100000000000001" customHeight="1" x14ac:dyDescent="0.25">
      <c r="A690" s="129" t="s">
        <v>798</v>
      </c>
      <c r="B690" s="128"/>
      <c r="C690" s="133" t="s">
        <v>101</v>
      </c>
      <c r="D690" s="94"/>
      <c r="E690" s="95"/>
      <c r="F690" s="96"/>
      <c r="G690" s="94"/>
      <c r="H690" s="96"/>
    </row>
    <row r="691" spans="1:8" ht="20.100000000000001" customHeight="1" x14ac:dyDescent="0.25">
      <c r="A691" s="129" t="s">
        <v>798</v>
      </c>
      <c r="B691" s="128"/>
      <c r="C691" s="101" t="s">
        <v>153</v>
      </c>
      <c r="D691" s="94"/>
      <c r="E691" s="95"/>
      <c r="F691" s="96"/>
      <c r="G691" s="94"/>
      <c r="H691" s="96"/>
    </row>
    <row r="692" spans="1:8" ht="20.100000000000001" customHeight="1" x14ac:dyDescent="0.25">
      <c r="A692" s="129">
        <v>4.1630000000000544</v>
      </c>
      <c r="B692" s="128"/>
      <c r="C692" s="133" t="s">
        <v>466</v>
      </c>
      <c r="D692" s="105" t="s">
        <v>20</v>
      </c>
      <c r="E692" s="110">
        <v>40</v>
      </c>
      <c r="F692" s="202"/>
      <c r="G692" s="133"/>
      <c r="H692" s="200"/>
    </row>
    <row r="693" spans="1:8" ht="20.100000000000001" customHeight="1" x14ac:dyDescent="0.25">
      <c r="A693" s="129" t="s">
        <v>798</v>
      </c>
      <c r="B693" s="128"/>
      <c r="C693" s="133" t="s">
        <v>154</v>
      </c>
      <c r="D693" s="94"/>
      <c r="E693" s="95"/>
      <c r="F693" s="96"/>
      <c r="G693" s="133"/>
      <c r="H693" s="96"/>
    </row>
    <row r="694" spans="1:8" ht="20.100000000000001" customHeight="1" x14ac:dyDescent="0.25">
      <c r="A694" s="129" t="s">
        <v>798</v>
      </c>
      <c r="B694" s="128"/>
      <c r="C694" s="101" t="s">
        <v>155</v>
      </c>
      <c r="D694" s="94"/>
      <c r="E694" s="95"/>
      <c r="F694" s="96"/>
      <c r="G694" s="94"/>
      <c r="H694" s="96"/>
    </row>
    <row r="695" spans="1:8" ht="20.100000000000001" customHeight="1" x14ac:dyDescent="0.25">
      <c r="A695" s="129">
        <v>4.1640000000000548</v>
      </c>
      <c r="B695" s="128"/>
      <c r="C695" s="133" t="s">
        <v>467</v>
      </c>
      <c r="D695" s="105" t="s">
        <v>20</v>
      </c>
      <c r="E695" s="110">
        <v>0.51</v>
      </c>
      <c r="F695" s="202"/>
      <c r="G695" s="133"/>
      <c r="H695" s="200"/>
    </row>
    <row r="696" spans="1:8" ht="20.100000000000001" customHeight="1" x14ac:dyDescent="0.25">
      <c r="A696" s="129" t="s">
        <v>798</v>
      </c>
      <c r="B696" s="128"/>
      <c r="C696" s="133" t="s">
        <v>468</v>
      </c>
      <c r="D696" s="94"/>
      <c r="E696" s="95"/>
      <c r="F696" s="96"/>
      <c r="G696" s="133"/>
      <c r="H696" s="96"/>
    </row>
    <row r="697" spans="1:8" ht="20.100000000000001" customHeight="1" x14ac:dyDescent="0.25">
      <c r="A697" s="129" t="s">
        <v>798</v>
      </c>
      <c r="B697" s="128"/>
      <c r="C697" s="133" t="s">
        <v>469</v>
      </c>
      <c r="D697" s="94"/>
      <c r="E697" s="95"/>
      <c r="F697" s="96"/>
      <c r="G697" s="94"/>
      <c r="H697" s="96"/>
    </row>
    <row r="698" spans="1:8" ht="20.100000000000001" customHeight="1" x14ac:dyDescent="0.25">
      <c r="A698" s="129">
        <v>4.1650000000000551</v>
      </c>
      <c r="B698" s="128"/>
      <c r="C698" s="133" t="s">
        <v>467</v>
      </c>
      <c r="D698" s="105" t="s">
        <v>20</v>
      </c>
      <c r="E698" s="110">
        <v>25.86</v>
      </c>
      <c r="F698" s="202"/>
      <c r="G698" s="102"/>
      <c r="H698" s="200"/>
    </row>
    <row r="699" spans="1:8" ht="20.100000000000001" customHeight="1" x14ac:dyDescent="0.25">
      <c r="A699" s="129" t="s">
        <v>798</v>
      </c>
      <c r="B699" s="128"/>
      <c r="C699" s="133" t="s">
        <v>468</v>
      </c>
      <c r="D699" s="94"/>
      <c r="E699" s="95"/>
      <c r="F699" s="96"/>
      <c r="G699" s="94"/>
      <c r="H699" s="96"/>
    </row>
    <row r="700" spans="1:8" ht="20.100000000000001" customHeight="1" x14ac:dyDescent="0.25">
      <c r="A700" s="129" t="s">
        <v>798</v>
      </c>
      <c r="B700" s="128"/>
      <c r="C700" s="133" t="s">
        <v>483</v>
      </c>
      <c r="D700" s="94"/>
      <c r="E700" s="95"/>
      <c r="F700" s="96"/>
      <c r="G700" s="94"/>
      <c r="H700" s="96"/>
    </row>
    <row r="701" spans="1:8" ht="20.100000000000001" customHeight="1" x14ac:dyDescent="0.25">
      <c r="A701" s="129">
        <v>4.1660000000000554</v>
      </c>
      <c r="B701" s="128"/>
      <c r="C701" s="133" t="s">
        <v>467</v>
      </c>
      <c r="D701" s="105" t="s">
        <v>20</v>
      </c>
      <c r="E701" s="110">
        <v>3.3</v>
      </c>
      <c r="F701" s="202"/>
      <c r="G701" s="133"/>
      <c r="H701" s="200"/>
    </row>
    <row r="702" spans="1:8" ht="20.100000000000001" customHeight="1" x14ac:dyDescent="0.25">
      <c r="A702" s="129" t="s">
        <v>798</v>
      </c>
      <c r="B702" s="128"/>
      <c r="C702" s="133" t="s">
        <v>468</v>
      </c>
      <c r="D702" s="94"/>
      <c r="E702" s="95"/>
      <c r="F702" s="96"/>
      <c r="G702" s="133"/>
      <c r="H702" s="96"/>
    </row>
    <row r="703" spans="1:8" ht="20.100000000000001" customHeight="1" x14ac:dyDescent="0.25">
      <c r="A703" s="129" t="s">
        <v>798</v>
      </c>
      <c r="B703" s="128"/>
      <c r="C703" s="133" t="s">
        <v>484</v>
      </c>
      <c r="D703" s="94"/>
      <c r="E703" s="95"/>
      <c r="F703" s="96"/>
      <c r="G703" s="94"/>
      <c r="H703" s="96"/>
    </row>
    <row r="704" spans="1:8" ht="20.100000000000001" customHeight="1" x14ac:dyDescent="0.25">
      <c r="A704" s="129" t="s">
        <v>798</v>
      </c>
      <c r="B704" s="128"/>
      <c r="C704" s="101" t="s">
        <v>156</v>
      </c>
      <c r="D704" s="94"/>
      <c r="E704" s="95"/>
      <c r="F704" s="96"/>
      <c r="G704" s="94"/>
      <c r="H704" s="96"/>
    </row>
    <row r="705" spans="1:8" ht="20.100000000000001" customHeight="1" x14ac:dyDescent="0.25">
      <c r="A705" s="129">
        <v>4.1670000000000558</v>
      </c>
      <c r="B705" s="128"/>
      <c r="C705" s="133" t="s">
        <v>472</v>
      </c>
      <c r="D705" s="105" t="s">
        <v>83</v>
      </c>
      <c r="E705" s="110">
        <v>1072</v>
      </c>
      <c r="F705" s="202"/>
      <c r="G705" s="102"/>
      <c r="H705" s="200"/>
    </row>
    <row r="706" spans="1:8" ht="20.100000000000001" customHeight="1" x14ac:dyDescent="0.25">
      <c r="A706" s="129" t="s">
        <v>798</v>
      </c>
      <c r="B706" s="128"/>
      <c r="C706" s="133" t="s">
        <v>381</v>
      </c>
      <c r="D706" s="94"/>
      <c r="E706" s="95"/>
      <c r="F706" s="96"/>
      <c r="G706" s="94"/>
      <c r="H706" s="96"/>
    </row>
    <row r="707" spans="1:8" ht="20.100000000000001" customHeight="1" x14ac:dyDescent="0.25">
      <c r="A707" s="129" t="s">
        <v>798</v>
      </c>
      <c r="B707" s="128"/>
      <c r="C707" s="133" t="s">
        <v>473</v>
      </c>
      <c r="D707" s="94"/>
      <c r="E707" s="95"/>
      <c r="F707" s="96"/>
      <c r="G707" s="94"/>
      <c r="H707" s="96"/>
    </row>
    <row r="708" spans="1:8" ht="20.100000000000001" customHeight="1" x14ac:dyDescent="0.25">
      <c r="A708" s="129" t="s">
        <v>798</v>
      </c>
      <c r="B708" s="128"/>
      <c r="C708" s="101"/>
      <c r="D708" s="94"/>
      <c r="E708" s="95"/>
      <c r="F708" s="96"/>
      <c r="G708" s="94"/>
      <c r="H708" s="96"/>
    </row>
    <row r="709" spans="1:8" ht="20.100000000000001" customHeight="1" x14ac:dyDescent="0.25">
      <c r="A709" s="129" t="s">
        <v>798</v>
      </c>
      <c r="B709" s="128"/>
      <c r="C709" s="133"/>
      <c r="D709" s="105"/>
      <c r="E709" s="110"/>
      <c r="F709" s="202"/>
      <c r="G709" s="131" t="s">
        <v>23</v>
      </c>
      <c r="H709" s="115">
        <f>SUM(H676:H708)</f>
        <v>0</v>
      </c>
    </row>
    <row r="710" spans="1:8" ht="20.100000000000001" customHeight="1" x14ac:dyDescent="0.25">
      <c r="A710" s="129" t="s">
        <v>798</v>
      </c>
      <c r="B710" s="128"/>
      <c r="C710" s="133"/>
      <c r="D710" s="94"/>
      <c r="E710" s="95"/>
      <c r="F710" s="96"/>
      <c r="G710" s="131" t="s">
        <v>24</v>
      </c>
      <c r="H710" s="115">
        <f>H709+H675</f>
        <v>0</v>
      </c>
    </row>
    <row r="711" spans="1:8" ht="20.100000000000001" customHeight="1" x14ac:dyDescent="0.25">
      <c r="A711" s="129" t="s">
        <v>798</v>
      </c>
      <c r="B711" s="128"/>
      <c r="C711" s="101" t="s">
        <v>174</v>
      </c>
      <c r="D711" s="94"/>
      <c r="E711" s="95"/>
      <c r="F711" s="96"/>
      <c r="G711" s="94"/>
      <c r="H711" s="96"/>
    </row>
    <row r="712" spans="1:8" ht="20.100000000000001" customHeight="1" x14ac:dyDescent="0.25">
      <c r="A712" s="129" t="s">
        <v>798</v>
      </c>
      <c r="B712" s="128"/>
      <c r="C712" s="101" t="s">
        <v>151</v>
      </c>
      <c r="D712" s="94"/>
      <c r="E712" s="95"/>
      <c r="F712" s="96"/>
      <c r="G712" s="94"/>
      <c r="H712" s="96"/>
    </row>
    <row r="713" spans="1:8" ht="20.100000000000001" customHeight="1" x14ac:dyDescent="0.25">
      <c r="A713" s="129">
        <v>4.1680000000000561</v>
      </c>
      <c r="B713" s="128"/>
      <c r="C713" s="133" t="s">
        <v>465</v>
      </c>
      <c r="D713" s="105" t="s">
        <v>20</v>
      </c>
      <c r="E713" s="110">
        <v>36.6</v>
      </c>
      <c r="F713" s="202"/>
      <c r="G713" s="102"/>
      <c r="H713" s="200"/>
    </row>
    <row r="714" spans="1:8" ht="20.100000000000001" customHeight="1" x14ac:dyDescent="0.25">
      <c r="A714" s="129" t="s">
        <v>798</v>
      </c>
      <c r="B714" s="128"/>
      <c r="C714" s="133" t="s">
        <v>152</v>
      </c>
      <c r="D714" s="94"/>
      <c r="E714" s="95"/>
      <c r="F714" s="96"/>
      <c r="G714" s="94"/>
      <c r="H714" s="96"/>
    </row>
    <row r="715" spans="1:8" ht="20.100000000000001" customHeight="1" x14ac:dyDescent="0.25">
      <c r="A715" s="129" t="s">
        <v>798</v>
      </c>
      <c r="B715" s="128"/>
      <c r="C715" s="133" t="s">
        <v>101</v>
      </c>
      <c r="D715" s="94"/>
      <c r="E715" s="95"/>
      <c r="F715" s="96"/>
      <c r="G715" s="94"/>
      <c r="H715" s="96"/>
    </row>
    <row r="716" spans="1:8" ht="20.100000000000001" customHeight="1" x14ac:dyDescent="0.25">
      <c r="A716" s="129" t="s">
        <v>798</v>
      </c>
      <c r="B716" s="128"/>
      <c r="C716" s="101" t="s">
        <v>153</v>
      </c>
      <c r="D716" s="94"/>
      <c r="E716" s="95"/>
      <c r="F716" s="96"/>
      <c r="G716" s="94"/>
      <c r="H716" s="96"/>
    </row>
    <row r="717" spans="1:8" ht="20.100000000000001" customHeight="1" x14ac:dyDescent="0.25">
      <c r="A717" s="129">
        <v>4.1690000000000564</v>
      </c>
      <c r="B717" s="128"/>
      <c r="C717" s="133" t="s">
        <v>466</v>
      </c>
      <c r="D717" s="105" t="s">
        <v>20</v>
      </c>
      <c r="E717" s="110">
        <v>40</v>
      </c>
      <c r="F717" s="202"/>
      <c r="G717" s="133"/>
      <c r="H717" s="200"/>
    </row>
    <row r="718" spans="1:8" ht="20.100000000000001" customHeight="1" x14ac:dyDescent="0.25">
      <c r="A718" s="129" t="s">
        <v>798</v>
      </c>
      <c r="B718" s="128"/>
      <c r="C718" s="133" t="s">
        <v>154</v>
      </c>
      <c r="D718" s="94"/>
      <c r="E718" s="95"/>
      <c r="F718" s="96"/>
      <c r="G718" s="133"/>
      <c r="H718" s="96"/>
    </row>
    <row r="719" spans="1:8" ht="20.100000000000001" customHeight="1" x14ac:dyDescent="0.25">
      <c r="A719" s="129" t="s">
        <v>798</v>
      </c>
      <c r="B719" s="128"/>
      <c r="C719" s="101" t="s">
        <v>155</v>
      </c>
      <c r="D719" s="94"/>
      <c r="E719" s="95"/>
      <c r="F719" s="96"/>
      <c r="G719" s="94"/>
      <c r="H719" s="96"/>
    </row>
    <row r="720" spans="1:8" ht="20.100000000000001" customHeight="1" x14ac:dyDescent="0.25">
      <c r="A720" s="113">
        <v>4.1700000000000568</v>
      </c>
      <c r="B720" s="128"/>
      <c r="C720" s="133" t="s">
        <v>467</v>
      </c>
      <c r="D720" s="105" t="s">
        <v>20</v>
      </c>
      <c r="E720" s="110">
        <v>0.51</v>
      </c>
      <c r="F720" s="202"/>
      <c r="G720" s="133"/>
      <c r="H720" s="200"/>
    </row>
    <row r="721" spans="1:8" ht="20.100000000000001" customHeight="1" x14ac:dyDescent="0.25">
      <c r="A721" s="129" t="s">
        <v>798</v>
      </c>
      <c r="B721" s="128"/>
      <c r="C721" s="133" t="s">
        <v>468</v>
      </c>
      <c r="D721" s="94"/>
      <c r="E721" s="95"/>
      <c r="F721" s="96"/>
      <c r="G721" s="133"/>
      <c r="H721" s="96"/>
    </row>
    <row r="722" spans="1:8" ht="20.100000000000001" customHeight="1" x14ac:dyDescent="0.25">
      <c r="A722" s="129" t="s">
        <v>798</v>
      </c>
      <c r="B722" s="128"/>
      <c r="C722" s="133" t="s">
        <v>469</v>
      </c>
      <c r="D722" s="94"/>
      <c r="E722" s="95"/>
      <c r="F722" s="96"/>
      <c r="G722" s="94"/>
      <c r="H722" s="96"/>
    </row>
    <row r="723" spans="1:8" ht="20.100000000000001" customHeight="1" x14ac:dyDescent="0.25">
      <c r="A723" s="129">
        <v>4.1710000000000571</v>
      </c>
      <c r="B723" s="128"/>
      <c r="C723" s="133" t="s">
        <v>467</v>
      </c>
      <c r="D723" s="105" t="s">
        <v>20</v>
      </c>
      <c r="E723" s="110">
        <v>25.73</v>
      </c>
      <c r="F723" s="202"/>
      <c r="G723" s="102"/>
      <c r="H723" s="200"/>
    </row>
    <row r="724" spans="1:8" ht="20.100000000000001" customHeight="1" x14ac:dyDescent="0.25">
      <c r="A724" s="129" t="s">
        <v>798</v>
      </c>
      <c r="B724" s="128"/>
      <c r="C724" s="133" t="s">
        <v>468</v>
      </c>
      <c r="D724" s="94"/>
      <c r="E724" s="95"/>
      <c r="F724" s="96"/>
      <c r="G724" s="94"/>
      <c r="H724" s="96"/>
    </row>
    <row r="725" spans="1:8" ht="20.100000000000001" customHeight="1" x14ac:dyDescent="0.25">
      <c r="A725" s="129" t="s">
        <v>798</v>
      </c>
      <c r="B725" s="128"/>
      <c r="C725" s="133" t="s">
        <v>483</v>
      </c>
      <c r="D725" s="94"/>
      <c r="E725" s="95"/>
      <c r="F725" s="96"/>
      <c r="G725" s="94"/>
      <c r="H725" s="96"/>
    </row>
    <row r="726" spans="1:8" ht="20.100000000000001" customHeight="1" x14ac:dyDescent="0.25">
      <c r="A726" s="129">
        <v>4.1720000000000574</v>
      </c>
      <c r="B726" s="128"/>
      <c r="C726" s="133" t="s">
        <v>467</v>
      </c>
      <c r="D726" s="105" t="s">
        <v>20</v>
      </c>
      <c r="E726" s="110">
        <v>3.28</v>
      </c>
      <c r="F726" s="202"/>
      <c r="G726" s="133"/>
      <c r="H726" s="200"/>
    </row>
    <row r="727" spans="1:8" ht="20.100000000000001" customHeight="1" x14ac:dyDescent="0.25">
      <c r="A727" s="129" t="s">
        <v>798</v>
      </c>
      <c r="B727" s="128"/>
      <c r="C727" s="133" t="s">
        <v>468</v>
      </c>
      <c r="D727" s="94"/>
      <c r="E727" s="95"/>
      <c r="F727" s="96"/>
      <c r="G727" s="133"/>
      <c r="H727" s="96"/>
    </row>
    <row r="728" spans="1:8" ht="20.100000000000001" customHeight="1" x14ac:dyDescent="0.25">
      <c r="A728" s="129" t="s">
        <v>798</v>
      </c>
      <c r="B728" s="128"/>
      <c r="C728" s="133" t="s">
        <v>484</v>
      </c>
      <c r="D728" s="94"/>
      <c r="E728" s="95"/>
      <c r="F728" s="96"/>
      <c r="G728" s="94"/>
      <c r="H728" s="96"/>
    </row>
    <row r="729" spans="1:8" ht="20.100000000000001" customHeight="1" x14ac:dyDescent="0.25">
      <c r="A729" s="129" t="s">
        <v>798</v>
      </c>
      <c r="B729" s="128"/>
      <c r="C729" s="101" t="s">
        <v>156</v>
      </c>
      <c r="D729" s="94"/>
      <c r="E729" s="95"/>
      <c r="F729" s="96"/>
      <c r="G729" s="94"/>
      <c r="H729" s="96"/>
    </row>
    <row r="730" spans="1:8" ht="20.100000000000001" customHeight="1" x14ac:dyDescent="0.25">
      <c r="A730" s="129">
        <v>4.1730000000000578</v>
      </c>
      <c r="B730" s="128"/>
      <c r="C730" s="133" t="s">
        <v>472</v>
      </c>
      <c r="D730" s="105" t="s">
        <v>83</v>
      </c>
      <c r="E730" s="110">
        <v>1006</v>
      </c>
      <c r="F730" s="202"/>
      <c r="G730" s="102"/>
      <c r="H730" s="200"/>
    </row>
    <row r="731" spans="1:8" ht="20.100000000000001" customHeight="1" x14ac:dyDescent="0.25">
      <c r="A731" s="129" t="s">
        <v>798</v>
      </c>
      <c r="B731" s="128"/>
      <c r="C731" s="133" t="s">
        <v>381</v>
      </c>
      <c r="D731" s="94"/>
      <c r="E731" s="95"/>
      <c r="F731" s="96"/>
      <c r="G731" s="94"/>
      <c r="H731" s="96"/>
    </row>
    <row r="732" spans="1:8" ht="20.100000000000001" customHeight="1" x14ac:dyDescent="0.25">
      <c r="A732" s="129" t="s">
        <v>798</v>
      </c>
      <c r="B732" s="128"/>
      <c r="C732" s="133" t="s">
        <v>473</v>
      </c>
      <c r="D732" s="94"/>
      <c r="E732" s="95"/>
      <c r="F732" s="96"/>
      <c r="G732" s="94"/>
      <c r="H732" s="96"/>
    </row>
    <row r="733" spans="1:8" ht="20.100000000000001" customHeight="1" x14ac:dyDescent="0.25">
      <c r="A733" s="129" t="s">
        <v>798</v>
      </c>
      <c r="B733" s="128"/>
      <c r="C733" s="101" t="s">
        <v>175</v>
      </c>
      <c r="D733" s="94"/>
      <c r="E733" s="95"/>
      <c r="F733" s="96"/>
      <c r="G733" s="94"/>
      <c r="H733" s="96"/>
    </row>
    <row r="734" spans="1:8" ht="20.100000000000001" customHeight="1" x14ac:dyDescent="0.25">
      <c r="A734" s="129" t="s">
        <v>798</v>
      </c>
      <c r="B734" s="128"/>
      <c r="C734" s="101" t="s">
        <v>151</v>
      </c>
      <c r="D734" s="94"/>
      <c r="E734" s="95"/>
      <c r="F734" s="96"/>
      <c r="G734" s="94"/>
      <c r="H734" s="96"/>
    </row>
    <row r="735" spans="1:8" ht="20.100000000000001" customHeight="1" x14ac:dyDescent="0.25">
      <c r="A735" s="129">
        <v>4.1740000000000581</v>
      </c>
      <c r="B735" s="128"/>
      <c r="C735" s="133" t="s">
        <v>465</v>
      </c>
      <c r="D735" s="105" t="s">
        <v>20</v>
      </c>
      <c r="E735" s="110">
        <v>58.56</v>
      </c>
      <c r="F735" s="202"/>
      <c r="G735" s="102"/>
      <c r="H735" s="200"/>
    </row>
    <row r="736" spans="1:8" ht="20.100000000000001" customHeight="1" x14ac:dyDescent="0.25">
      <c r="A736" s="129" t="s">
        <v>798</v>
      </c>
      <c r="B736" s="128"/>
      <c r="C736" s="133" t="s">
        <v>152</v>
      </c>
      <c r="D736" s="94"/>
      <c r="E736" s="95"/>
      <c r="F736" s="96"/>
      <c r="G736" s="94"/>
      <c r="H736" s="96"/>
    </row>
    <row r="737" spans="1:8" ht="20.100000000000001" customHeight="1" x14ac:dyDescent="0.25">
      <c r="A737" s="129" t="s">
        <v>798</v>
      </c>
      <c r="B737" s="128"/>
      <c r="C737" s="133" t="s">
        <v>101</v>
      </c>
      <c r="D737" s="94"/>
      <c r="E737" s="95"/>
      <c r="F737" s="96"/>
      <c r="G737" s="94"/>
      <c r="H737" s="96"/>
    </row>
    <row r="738" spans="1:8" ht="20.100000000000001" customHeight="1" x14ac:dyDescent="0.25">
      <c r="A738" s="129" t="s">
        <v>798</v>
      </c>
      <c r="B738" s="128"/>
      <c r="C738" s="101" t="s">
        <v>153</v>
      </c>
      <c r="D738" s="94"/>
      <c r="E738" s="95"/>
      <c r="F738" s="96"/>
      <c r="G738" s="94"/>
      <c r="H738" s="96"/>
    </row>
    <row r="739" spans="1:8" ht="20.100000000000001" customHeight="1" x14ac:dyDescent="0.25">
      <c r="A739" s="129">
        <v>4.1750000000000584</v>
      </c>
      <c r="B739" s="128"/>
      <c r="C739" s="133" t="s">
        <v>466</v>
      </c>
      <c r="D739" s="105" t="s">
        <v>20</v>
      </c>
      <c r="E739" s="110">
        <v>40</v>
      </c>
      <c r="F739" s="202"/>
      <c r="G739" s="133"/>
      <c r="H739" s="200"/>
    </row>
    <row r="740" spans="1:8" ht="20.100000000000001" customHeight="1" x14ac:dyDescent="0.25">
      <c r="A740" s="129" t="s">
        <v>798</v>
      </c>
      <c r="B740" s="128"/>
      <c r="C740" s="133" t="s">
        <v>154</v>
      </c>
      <c r="D740" s="94"/>
      <c r="E740" s="95"/>
      <c r="F740" s="96"/>
      <c r="G740" s="133"/>
      <c r="H740" s="96"/>
    </row>
    <row r="741" spans="1:8" ht="20.100000000000001" customHeight="1" x14ac:dyDescent="0.25">
      <c r="A741" s="129" t="s">
        <v>798</v>
      </c>
      <c r="B741" s="128"/>
      <c r="C741" s="101" t="s">
        <v>155</v>
      </c>
      <c r="D741" s="94"/>
      <c r="E741" s="95"/>
      <c r="F741" s="96"/>
      <c r="G741" s="94"/>
      <c r="H741" s="96"/>
    </row>
    <row r="742" spans="1:8" ht="20.100000000000001" customHeight="1" x14ac:dyDescent="0.25">
      <c r="A742" s="129">
        <v>4.1760000000000588</v>
      </c>
      <c r="B742" s="128"/>
      <c r="C742" s="133" t="s">
        <v>467</v>
      </c>
      <c r="D742" s="105" t="s">
        <v>20</v>
      </c>
      <c r="E742" s="110">
        <v>0.6</v>
      </c>
      <c r="F742" s="202"/>
      <c r="G742" s="133"/>
      <c r="H742" s="200"/>
    </row>
    <row r="743" spans="1:8" ht="20.100000000000001" customHeight="1" x14ac:dyDescent="0.25">
      <c r="A743" s="129" t="s">
        <v>798</v>
      </c>
      <c r="B743" s="128"/>
      <c r="C743" s="133" t="s">
        <v>468</v>
      </c>
      <c r="D743" s="94"/>
      <c r="E743" s="95"/>
      <c r="F743" s="96"/>
      <c r="G743" s="133"/>
      <c r="H743" s="96"/>
    </row>
    <row r="744" spans="1:8" ht="20.100000000000001" customHeight="1" x14ac:dyDescent="0.25">
      <c r="A744" s="129" t="s">
        <v>798</v>
      </c>
      <c r="B744" s="128"/>
      <c r="C744" s="133" t="s">
        <v>469</v>
      </c>
      <c r="D744" s="94"/>
      <c r="E744" s="95"/>
      <c r="F744" s="96"/>
      <c r="G744" s="131" t="s">
        <v>23</v>
      </c>
      <c r="H744" s="115">
        <f>SUM(H711:H743)</f>
        <v>0</v>
      </c>
    </row>
    <row r="745" spans="1:8" ht="20.100000000000001" customHeight="1" x14ac:dyDescent="0.25">
      <c r="A745" s="129" t="s">
        <v>798</v>
      </c>
      <c r="B745" s="128"/>
      <c r="C745" s="133"/>
      <c r="D745" s="94"/>
      <c r="E745" s="95"/>
      <c r="F745" s="96"/>
      <c r="G745" s="131" t="s">
        <v>24</v>
      </c>
      <c r="H745" s="115">
        <f>H744+H710</f>
        <v>0</v>
      </c>
    </row>
    <row r="746" spans="1:8" ht="20.100000000000001" customHeight="1" x14ac:dyDescent="0.25">
      <c r="A746" s="129">
        <v>4.1770000000000591</v>
      </c>
      <c r="B746" s="128"/>
      <c r="C746" s="133" t="s">
        <v>467</v>
      </c>
      <c r="D746" s="105" t="s">
        <v>20</v>
      </c>
      <c r="E746" s="110">
        <v>42.51</v>
      </c>
      <c r="F746" s="202"/>
      <c r="G746" s="102"/>
      <c r="H746" s="200"/>
    </row>
    <row r="747" spans="1:8" ht="20.100000000000001" customHeight="1" x14ac:dyDescent="0.25">
      <c r="A747" s="129" t="s">
        <v>798</v>
      </c>
      <c r="B747" s="128"/>
      <c r="C747" s="133" t="s">
        <v>468</v>
      </c>
      <c r="D747" s="94"/>
      <c r="E747" s="95"/>
      <c r="F747" s="96"/>
      <c r="G747" s="94"/>
      <c r="H747" s="96"/>
    </row>
    <row r="748" spans="1:8" ht="20.100000000000001" customHeight="1" x14ac:dyDescent="0.25">
      <c r="A748" s="129" t="s">
        <v>798</v>
      </c>
      <c r="B748" s="128"/>
      <c r="C748" s="133" t="s">
        <v>483</v>
      </c>
      <c r="D748" s="94"/>
      <c r="E748" s="95"/>
      <c r="F748" s="96"/>
      <c r="G748" s="94"/>
      <c r="H748" s="96"/>
    </row>
    <row r="749" spans="1:8" ht="20.100000000000001" customHeight="1" x14ac:dyDescent="0.25">
      <c r="A749" s="129">
        <v>4.1780000000000594</v>
      </c>
      <c r="B749" s="128"/>
      <c r="C749" s="133" t="s">
        <v>467</v>
      </c>
      <c r="D749" s="105" t="s">
        <v>20</v>
      </c>
      <c r="E749" s="110">
        <v>5.48</v>
      </c>
      <c r="F749" s="202"/>
      <c r="G749" s="133"/>
      <c r="H749" s="200"/>
    </row>
    <row r="750" spans="1:8" ht="20.100000000000001" customHeight="1" x14ac:dyDescent="0.25">
      <c r="A750" s="129" t="s">
        <v>798</v>
      </c>
      <c r="B750" s="128"/>
      <c r="C750" s="133" t="s">
        <v>468</v>
      </c>
      <c r="D750" s="94"/>
      <c r="E750" s="95"/>
      <c r="F750" s="96"/>
      <c r="G750" s="133"/>
      <c r="H750" s="96"/>
    </row>
    <row r="751" spans="1:8" ht="20.100000000000001" customHeight="1" x14ac:dyDescent="0.25">
      <c r="A751" s="129" t="s">
        <v>798</v>
      </c>
      <c r="B751" s="128"/>
      <c r="C751" s="133" t="s">
        <v>484</v>
      </c>
      <c r="D751" s="94"/>
      <c r="E751" s="95"/>
      <c r="F751" s="96"/>
      <c r="G751" s="94"/>
      <c r="H751" s="96"/>
    </row>
    <row r="752" spans="1:8" ht="20.100000000000001" customHeight="1" x14ac:dyDescent="0.25">
      <c r="A752" s="129" t="s">
        <v>798</v>
      </c>
      <c r="B752" s="128"/>
      <c r="C752" s="101" t="s">
        <v>156</v>
      </c>
      <c r="D752" s="94"/>
      <c r="E752" s="95"/>
      <c r="F752" s="96"/>
      <c r="G752" s="94"/>
      <c r="H752" s="96"/>
    </row>
    <row r="753" spans="1:8" ht="20.100000000000001" customHeight="1" x14ac:dyDescent="0.25">
      <c r="A753" s="129">
        <v>4.1790000000000598</v>
      </c>
      <c r="B753" s="128"/>
      <c r="C753" s="133" t="s">
        <v>472</v>
      </c>
      <c r="D753" s="105" t="s">
        <v>83</v>
      </c>
      <c r="E753" s="110">
        <v>1777</v>
      </c>
      <c r="F753" s="202"/>
      <c r="G753" s="102"/>
      <c r="H753" s="200"/>
    </row>
    <row r="754" spans="1:8" ht="20.100000000000001" customHeight="1" x14ac:dyDescent="0.25">
      <c r="A754" s="129" t="s">
        <v>798</v>
      </c>
      <c r="B754" s="128"/>
      <c r="C754" s="133" t="s">
        <v>381</v>
      </c>
      <c r="D754" s="94"/>
      <c r="E754" s="95"/>
      <c r="F754" s="96"/>
      <c r="G754" s="94"/>
      <c r="H754" s="96"/>
    </row>
    <row r="755" spans="1:8" ht="20.100000000000001" customHeight="1" x14ac:dyDescent="0.25">
      <c r="A755" s="129" t="s">
        <v>798</v>
      </c>
      <c r="B755" s="128"/>
      <c r="C755" s="133" t="s">
        <v>473</v>
      </c>
      <c r="D755" s="94"/>
      <c r="E755" s="95"/>
      <c r="F755" s="96"/>
      <c r="G755" s="94"/>
      <c r="H755" s="96"/>
    </row>
    <row r="756" spans="1:8" ht="20.100000000000001" customHeight="1" x14ac:dyDescent="0.25">
      <c r="A756" s="129" t="s">
        <v>798</v>
      </c>
      <c r="B756" s="128"/>
      <c r="C756" s="101" t="s">
        <v>176</v>
      </c>
      <c r="D756" s="94"/>
      <c r="E756" s="95"/>
      <c r="F756" s="96"/>
      <c r="G756" s="94"/>
      <c r="H756" s="96"/>
    </row>
    <row r="757" spans="1:8" ht="20.100000000000001" customHeight="1" x14ac:dyDescent="0.25">
      <c r="A757" s="129" t="s">
        <v>798</v>
      </c>
      <c r="B757" s="128"/>
      <c r="C757" s="101" t="s">
        <v>151</v>
      </c>
      <c r="D757" s="94"/>
      <c r="E757" s="95"/>
      <c r="F757" s="96"/>
      <c r="G757" s="94"/>
      <c r="H757" s="96"/>
    </row>
    <row r="758" spans="1:8" ht="20.100000000000001" customHeight="1" x14ac:dyDescent="0.25">
      <c r="A758" s="113">
        <v>4.1800000000000601</v>
      </c>
      <c r="B758" s="128"/>
      <c r="C758" s="133" t="s">
        <v>465</v>
      </c>
      <c r="D758" s="105" t="s">
        <v>20</v>
      </c>
      <c r="E758" s="110">
        <v>37.51</v>
      </c>
      <c r="F758" s="202"/>
      <c r="G758" s="102"/>
      <c r="H758" s="200"/>
    </row>
    <row r="759" spans="1:8" ht="20.100000000000001" customHeight="1" x14ac:dyDescent="0.25">
      <c r="A759" s="129" t="s">
        <v>798</v>
      </c>
      <c r="B759" s="128"/>
      <c r="C759" s="133" t="s">
        <v>152</v>
      </c>
      <c r="D759" s="94"/>
      <c r="E759" s="95"/>
      <c r="F759" s="96"/>
      <c r="G759" s="94"/>
      <c r="H759" s="96"/>
    </row>
    <row r="760" spans="1:8" ht="20.100000000000001" customHeight="1" x14ac:dyDescent="0.25">
      <c r="A760" s="129" t="s">
        <v>798</v>
      </c>
      <c r="B760" s="128"/>
      <c r="C760" s="133" t="s">
        <v>101</v>
      </c>
      <c r="D760" s="94"/>
      <c r="E760" s="95"/>
      <c r="F760" s="96"/>
      <c r="G760" s="94"/>
      <c r="H760" s="96"/>
    </row>
    <row r="761" spans="1:8" ht="20.100000000000001" customHeight="1" x14ac:dyDescent="0.25">
      <c r="A761" s="129" t="s">
        <v>798</v>
      </c>
      <c r="B761" s="128"/>
      <c r="C761" s="101" t="s">
        <v>153</v>
      </c>
      <c r="D761" s="94"/>
      <c r="E761" s="95"/>
      <c r="F761" s="96"/>
      <c r="G761" s="94"/>
      <c r="H761" s="96"/>
    </row>
    <row r="762" spans="1:8" ht="20.100000000000001" customHeight="1" x14ac:dyDescent="0.25">
      <c r="A762" s="129">
        <v>4.1810000000000604</v>
      </c>
      <c r="B762" s="128"/>
      <c r="C762" s="133" t="s">
        <v>466</v>
      </c>
      <c r="D762" s="105" t="s">
        <v>20</v>
      </c>
      <c r="E762" s="110">
        <v>40</v>
      </c>
      <c r="F762" s="202"/>
      <c r="G762" s="133"/>
      <c r="H762" s="200"/>
    </row>
    <row r="763" spans="1:8" ht="20.100000000000001" customHeight="1" x14ac:dyDescent="0.25">
      <c r="A763" s="129" t="s">
        <v>798</v>
      </c>
      <c r="B763" s="128"/>
      <c r="C763" s="133" t="s">
        <v>154</v>
      </c>
      <c r="D763" s="94"/>
      <c r="E763" s="95"/>
      <c r="F763" s="96"/>
      <c r="G763" s="133"/>
      <c r="H763" s="96"/>
    </row>
    <row r="764" spans="1:8" ht="20.100000000000001" customHeight="1" x14ac:dyDescent="0.25">
      <c r="A764" s="129" t="s">
        <v>798</v>
      </c>
      <c r="B764" s="128"/>
      <c r="C764" s="101" t="s">
        <v>155</v>
      </c>
      <c r="D764" s="94"/>
      <c r="E764" s="95"/>
      <c r="F764" s="96"/>
      <c r="G764" s="94"/>
      <c r="H764" s="96"/>
    </row>
    <row r="765" spans="1:8" ht="20.100000000000001" customHeight="1" x14ac:dyDescent="0.25">
      <c r="A765" s="129">
        <v>4.1820000000000608</v>
      </c>
      <c r="B765" s="128"/>
      <c r="C765" s="133" t="s">
        <v>467</v>
      </c>
      <c r="D765" s="105" t="s">
        <v>20</v>
      </c>
      <c r="E765" s="110">
        <v>0.52</v>
      </c>
      <c r="F765" s="202"/>
      <c r="G765" s="133"/>
      <c r="H765" s="200"/>
    </row>
    <row r="766" spans="1:8" ht="20.100000000000001" customHeight="1" x14ac:dyDescent="0.25">
      <c r="A766" s="129" t="s">
        <v>798</v>
      </c>
      <c r="B766" s="128"/>
      <c r="C766" s="133" t="s">
        <v>468</v>
      </c>
      <c r="D766" s="94"/>
      <c r="E766" s="95"/>
      <c r="F766" s="96"/>
      <c r="G766" s="133"/>
      <c r="H766" s="96"/>
    </row>
    <row r="767" spans="1:8" ht="20.100000000000001" customHeight="1" x14ac:dyDescent="0.25">
      <c r="A767" s="129" t="s">
        <v>798</v>
      </c>
      <c r="B767" s="128"/>
      <c r="C767" s="133" t="s">
        <v>469</v>
      </c>
      <c r="D767" s="94"/>
      <c r="E767" s="95"/>
      <c r="F767" s="96"/>
      <c r="G767" s="94"/>
      <c r="H767" s="96"/>
    </row>
    <row r="768" spans="1:8" ht="20.100000000000001" customHeight="1" x14ac:dyDescent="0.25">
      <c r="A768" s="129">
        <v>4.1830000000000611</v>
      </c>
      <c r="B768" s="128"/>
      <c r="C768" s="133" t="s">
        <v>467</v>
      </c>
      <c r="D768" s="105" t="s">
        <v>20</v>
      </c>
      <c r="E768" s="110">
        <v>26.42</v>
      </c>
      <c r="F768" s="202"/>
      <c r="G768" s="102"/>
      <c r="H768" s="200"/>
    </row>
    <row r="769" spans="1:8" ht="20.100000000000001" customHeight="1" x14ac:dyDescent="0.25">
      <c r="A769" s="129" t="s">
        <v>798</v>
      </c>
      <c r="B769" s="128"/>
      <c r="C769" s="133" t="s">
        <v>468</v>
      </c>
      <c r="D769" s="94"/>
      <c r="E769" s="95"/>
      <c r="F769" s="96"/>
      <c r="G769" s="94"/>
      <c r="H769" s="96"/>
    </row>
    <row r="770" spans="1:8" ht="20.100000000000001" customHeight="1" x14ac:dyDescent="0.25">
      <c r="A770" s="129" t="s">
        <v>798</v>
      </c>
      <c r="B770" s="128"/>
      <c r="C770" s="133" t="s">
        <v>483</v>
      </c>
      <c r="D770" s="94"/>
      <c r="E770" s="95"/>
      <c r="F770" s="96"/>
      <c r="G770" s="94"/>
      <c r="H770" s="96"/>
    </row>
    <row r="771" spans="1:8" ht="20.100000000000001" customHeight="1" x14ac:dyDescent="0.25">
      <c r="A771" s="129">
        <v>4.1840000000000614</v>
      </c>
      <c r="B771" s="128"/>
      <c r="C771" s="133" t="s">
        <v>467</v>
      </c>
      <c r="D771" s="105" t="s">
        <v>20</v>
      </c>
      <c r="E771" s="110">
        <v>3.37</v>
      </c>
      <c r="F771" s="202"/>
      <c r="G771" s="133"/>
      <c r="H771" s="200"/>
    </row>
    <row r="772" spans="1:8" ht="20.100000000000001" customHeight="1" x14ac:dyDescent="0.25">
      <c r="A772" s="129" t="s">
        <v>798</v>
      </c>
      <c r="B772" s="128"/>
      <c r="C772" s="133" t="s">
        <v>468</v>
      </c>
      <c r="D772" s="94"/>
      <c r="E772" s="95"/>
      <c r="F772" s="96"/>
      <c r="G772" s="133"/>
      <c r="H772" s="96"/>
    </row>
    <row r="773" spans="1:8" ht="20.100000000000001" customHeight="1" x14ac:dyDescent="0.25">
      <c r="A773" s="129" t="s">
        <v>798</v>
      </c>
      <c r="B773" s="128"/>
      <c r="C773" s="133" t="s">
        <v>484</v>
      </c>
      <c r="D773" s="94"/>
      <c r="E773" s="95"/>
      <c r="F773" s="96"/>
      <c r="G773" s="94"/>
      <c r="H773" s="96"/>
    </row>
    <row r="774" spans="1:8" ht="20.100000000000001" customHeight="1" x14ac:dyDescent="0.25">
      <c r="A774" s="129" t="s">
        <v>798</v>
      </c>
      <c r="B774" s="128"/>
      <c r="C774" s="101" t="s">
        <v>156</v>
      </c>
      <c r="D774" s="94"/>
      <c r="E774" s="95"/>
      <c r="F774" s="96"/>
      <c r="G774" s="94"/>
      <c r="H774" s="96"/>
    </row>
    <row r="775" spans="1:8" ht="20.100000000000001" customHeight="1" x14ac:dyDescent="0.25">
      <c r="A775" s="129">
        <v>4.1850000000000618</v>
      </c>
      <c r="B775" s="128"/>
      <c r="C775" s="133" t="s">
        <v>472</v>
      </c>
      <c r="D775" s="105" t="s">
        <v>83</v>
      </c>
      <c r="E775" s="110">
        <v>1095</v>
      </c>
      <c r="F775" s="202"/>
      <c r="G775" s="102"/>
      <c r="H775" s="200"/>
    </row>
    <row r="776" spans="1:8" ht="20.100000000000001" customHeight="1" x14ac:dyDescent="0.25">
      <c r="A776" s="129" t="s">
        <v>798</v>
      </c>
      <c r="B776" s="128"/>
      <c r="C776" s="133" t="s">
        <v>381</v>
      </c>
      <c r="D776" s="94"/>
      <c r="E776" s="95"/>
      <c r="F776" s="96"/>
      <c r="G776" s="94"/>
      <c r="H776" s="96"/>
    </row>
    <row r="777" spans="1:8" ht="20.100000000000001" customHeight="1" x14ac:dyDescent="0.25">
      <c r="A777" s="129" t="s">
        <v>798</v>
      </c>
      <c r="B777" s="128"/>
      <c r="C777" s="133" t="s">
        <v>473</v>
      </c>
      <c r="D777" s="94"/>
      <c r="E777" s="95"/>
      <c r="F777" s="96"/>
      <c r="G777" s="94"/>
      <c r="H777" s="96"/>
    </row>
    <row r="778" spans="1:8" ht="20.100000000000001" customHeight="1" x14ac:dyDescent="0.25">
      <c r="A778" s="129" t="s">
        <v>798</v>
      </c>
      <c r="B778" s="128"/>
      <c r="C778" s="133"/>
      <c r="D778" s="94"/>
      <c r="E778" s="95"/>
      <c r="F778" s="96"/>
      <c r="G778" s="94"/>
      <c r="H778" s="96"/>
    </row>
    <row r="779" spans="1:8" ht="20.100000000000001" customHeight="1" x14ac:dyDescent="0.25">
      <c r="A779" s="129" t="s">
        <v>798</v>
      </c>
      <c r="B779" s="128"/>
      <c r="C779" s="101"/>
      <c r="D779" s="94"/>
      <c r="E779" s="95"/>
      <c r="F779" s="96"/>
      <c r="G779" s="131" t="s">
        <v>23</v>
      </c>
      <c r="H779" s="115">
        <f>SUM(H746:H778)</f>
        <v>0</v>
      </c>
    </row>
    <row r="780" spans="1:8" ht="20.100000000000001" customHeight="1" x14ac:dyDescent="0.25">
      <c r="A780" s="129" t="s">
        <v>798</v>
      </c>
      <c r="B780" s="128"/>
      <c r="C780" s="133"/>
      <c r="D780" s="105"/>
      <c r="E780" s="110"/>
      <c r="F780" s="202"/>
      <c r="G780" s="131" t="s">
        <v>24</v>
      </c>
      <c r="H780" s="115">
        <f>H779+H745</f>
        <v>0</v>
      </c>
    </row>
    <row r="781" spans="1:8" ht="20.100000000000001" customHeight="1" x14ac:dyDescent="0.25">
      <c r="A781" s="129" t="s">
        <v>798</v>
      </c>
      <c r="B781" s="128"/>
      <c r="C781" s="101" t="s">
        <v>177</v>
      </c>
      <c r="D781" s="94"/>
      <c r="E781" s="95"/>
      <c r="F781" s="96"/>
      <c r="G781" s="94"/>
      <c r="H781" s="96"/>
    </row>
    <row r="782" spans="1:8" ht="20.100000000000001" customHeight="1" x14ac:dyDescent="0.25">
      <c r="A782" s="129" t="s">
        <v>798</v>
      </c>
      <c r="B782" s="128"/>
      <c r="C782" s="101" t="s">
        <v>151</v>
      </c>
      <c r="D782" s="94"/>
      <c r="E782" s="95"/>
      <c r="F782" s="96"/>
      <c r="G782" s="94"/>
      <c r="H782" s="96"/>
    </row>
    <row r="783" spans="1:8" ht="20.100000000000001" customHeight="1" x14ac:dyDescent="0.25">
      <c r="A783" s="129">
        <v>4.1860000000000621</v>
      </c>
      <c r="B783" s="128"/>
      <c r="C783" s="133" t="s">
        <v>465</v>
      </c>
      <c r="D783" s="105" t="s">
        <v>20</v>
      </c>
      <c r="E783" s="110">
        <v>36.44</v>
      </c>
      <c r="F783" s="202"/>
      <c r="G783" s="102"/>
      <c r="H783" s="200"/>
    </row>
    <row r="784" spans="1:8" ht="20.100000000000001" customHeight="1" x14ac:dyDescent="0.25">
      <c r="A784" s="129" t="s">
        <v>798</v>
      </c>
      <c r="B784" s="128"/>
      <c r="C784" s="133" t="s">
        <v>152</v>
      </c>
      <c r="D784" s="94"/>
      <c r="E784" s="95"/>
      <c r="F784" s="96"/>
      <c r="G784" s="94"/>
      <c r="H784" s="96"/>
    </row>
    <row r="785" spans="1:8" ht="20.100000000000001" customHeight="1" x14ac:dyDescent="0.25">
      <c r="A785" s="129" t="s">
        <v>798</v>
      </c>
      <c r="B785" s="128"/>
      <c r="C785" s="133" t="s">
        <v>101</v>
      </c>
      <c r="D785" s="94"/>
      <c r="E785" s="95"/>
      <c r="F785" s="96"/>
      <c r="G785" s="94"/>
      <c r="H785" s="96"/>
    </row>
    <row r="786" spans="1:8" ht="20.100000000000001" customHeight="1" x14ac:dyDescent="0.25">
      <c r="A786" s="129" t="s">
        <v>798</v>
      </c>
      <c r="B786" s="128"/>
      <c r="C786" s="101" t="s">
        <v>153</v>
      </c>
      <c r="D786" s="94"/>
      <c r="E786" s="95"/>
      <c r="F786" s="96"/>
      <c r="G786" s="94"/>
      <c r="H786" s="96"/>
    </row>
    <row r="787" spans="1:8" ht="20.100000000000001" customHeight="1" x14ac:dyDescent="0.25">
      <c r="A787" s="129">
        <v>4.1870000000000624</v>
      </c>
      <c r="B787" s="128"/>
      <c r="C787" s="133" t="s">
        <v>466</v>
      </c>
      <c r="D787" s="105" t="s">
        <v>20</v>
      </c>
      <c r="E787" s="110">
        <v>40</v>
      </c>
      <c r="F787" s="202"/>
      <c r="G787" s="133"/>
      <c r="H787" s="200"/>
    </row>
    <row r="788" spans="1:8" ht="20.100000000000001" customHeight="1" x14ac:dyDescent="0.25">
      <c r="A788" s="129" t="s">
        <v>798</v>
      </c>
      <c r="B788" s="128"/>
      <c r="C788" s="133" t="s">
        <v>154</v>
      </c>
      <c r="D788" s="94"/>
      <c r="E788" s="95"/>
      <c r="F788" s="96"/>
      <c r="G788" s="133"/>
      <c r="H788" s="96"/>
    </row>
    <row r="789" spans="1:8" ht="20.100000000000001" customHeight="1" x14ac:dyDescent="0.25">
      <c r="A789" s="129" t="s">
        <v>798</v>
      </c>
      <c r="B789" s="128"/>
      <c r="C789" s="101" t="s">
        <v>155</v>
      </c>
      <c r="D789" s="94"/>
      <c r="E789" s="95"/>
      <c r="F789" s="96"/>
      <c r="G789" s="94"/>
      <c r="H789" s="96"/>
    </row>
    <row r="790" spans="1:8" ht="20.100000000000001" customHeight="1" x14ac:dyDescent="0.25">
      <c r="A790" s="129">
        <v>4.1880000000000628</v>
      </c>
      <c r="B790" s="128"/>
      <c r="C790" s="133" t="s">
        <v>467</v>
      </c>
      <c r="D790" s="105" t="s">
        <v>20</v>
      </c>
      <c r="E790" s="110">
        <v>0.51</v>
      </c>
      <c r="F790" s="202"/>
      <c r="G790" s="133"/>
      <c r="H790" s="200"/>
    </row>
    <row r="791" spans="1:8" ht="20.100000000000001" customHeight="1" x14ac:dyDescent="0.25">
      <c r="A791" s="129" t="s">
        <v>798</v>
      </c>
      <c r="B791" s="128"/>
      <c r="C791" s="133" t="s">
        <v>468</v>
      </c>
      <c r="D791" s="94"/>
      <c r="E791" s="95"/>
      <c r="F791" s="96"/>
      <c r="G791" s="133"/>
      <c r="H791" s="96"/>
    </row>
    <row r="792" spans="1:8" ht="20.100000000000001" customHeight="1" x14ac:dyDescent="0.25">
      <c r="A792" s="129" t="s">
        <v>798</v>
      </c>
      <c r="B792" s="128"/>
      <c r="C792" s="133" t="s">
        <v>469</v>
      </c>
      <c r="D792" s="94"/>
      <c r="E792" s="95"/>
      <c r="F792" s="96"/>
      <c r="G792" s="94"/>
      <c r="H792" s="96"/>
    </row>
    <row r="793" spans="1:8" ht="20.100000000000001" customHeight="1" x14ac:dyDescent="0.25">
      <c r="A793" s="129">
        <v>4.1890000000000631</v>
      </c>
      <c r="B793" s="128"/>
      <c r="C793" s="133" t="s">
        <v>467</v>
      </c>
      <c r="D793" s="105" t="s">
        <v>20</v>
      </c>
      <c r="E793" s="110">
        <v>25.61</v>
      </c>
      <c r="F793" s="202"/>
      <c r="G793" s="102"/>
      <c r="H793" s="200"/>
    </row>
    <row r="794" spans="1:8" ht="20.100000000000001" customHeight="1" x14ac:dyDescent="0.25">
      <c r="A794" s="129" t="s">
        <v>798</v>
      </c>
      <c r="B794" s="128"/>
      <c r="C794" s="133" t="s">
        <v>468</v>
      </c>
      <c r="D794" s="94"/>
      <c r="E794" s="95"/>
      <c r="F794" s="96"/>
      <c r="G794" s="94"/>
      <c r="H794" s="96"/>
    </row>
    <row r="795" spans="1:8" ht="20.100000000000001" customHeight="1" x14ac:dyDescent="0.25">
      <c r="A795" s="129" t="s">
        <v>798</v>
      </c>
      <c r="B795" s="128"/>
      <c r="C795" s="133" t="s">
        <v>483</v>
      </c>
      <c r="D795" s="94"/>
      <c r="E795" s="95"/>
      <c r="F795" s="96"/>
      <c r="G795" s="94"/>
      <c r="H795" s="96"/>
    </row>
    <row r="796" spans="1:8" ht="20.100000000000001" customHeight="1" x14ac:dyDescent="0.25">
      <c r="A796" s="113">
        <v>4.1900000000000635</v>
      </c>
      <c r="B796" s="128"/>
      <c r="C796" s="133" t="s">
        <v>467</v>
      </c>
      <c r="D796" s="105" t="s">
        <v>20</v>
      </c>
      <c r="E796" s="110">
        <v>3.27</v>
      </c>
      <c r="F796" s="202"/>
      <c r="G796" s="133"/>
      <c r="H796" s="200"/>
    </row>
    <row r="797" spans="1:8" ht="20.100000000000001" customHeight="1" x14ac:dyDescent="0.25">
      <c r="A797" s="129" t="s">
        <v>798</v>
      </c>
      <c r="B797" s="128"/>
      <c r="C797" s="133" t="s">
        <v>468</v>
      </c>
      <c r="D797" s="94"/>
      <c r="E797" s="95"/>
      <c r="F797" s="96"/>
      <c r="G797" s="133"/>
      <c r="H797" s="96"/>
    </row>
    <row r="798" spans="1:8" ht="20.100000000000001" customHeight="1" x14ac:dyDescent="0.25">
      <c r="A798" s="129" t="s">
        <v>798</v>
      </c>
      <c r="B798" s="128"/>
      <c r="C798" s="133" t="s">
        <v>484</v>
      </c>
      <c r="D798" s="94"/>
      <c r="E798" s="95"/>
      <c r="F798" s="96"/>
      <c r="G798" s="94"/>
      <c r="H798" s="96"/>
    </row>
    <row r="799" spans="1:8" ht="20.100000000000001" customHeight="1" x14ac:dyDescent="0.25">
      <c r="A799" s="129" t="s">
        <v>798</v>
      </c>
      <c r="B799" s="128"/>
      <c r="C799" s="101" t="s">
        <v>156</v>
      </c>
      <c r="D799" s="94"/>
      <c r="E799" s="95"/>
      <c r="F799" s="96"/>
      <c r="G799" s="94"/>
      <c r="H799" s="96"/>
    </row>
    <row r="800" spans="1:8" ht="20.100000000000001" customHeight="1" x14ac:dyDescent="0.25">
      <c r="A800" s="129">
        <v>4.1910000000000638</v>
      </c>
      <c r="B800" s="128"/>
      <c r="C800" s="133" t="s">
        <v>472</v>
      </c>
      <c r="D800" s="105" t="s">
        <v>83</v>
      </c>
      <c r="E800" s="110">
        <v>1067</v>
      </c>
      <c r="F800" s="202"/>
      <c r="G800" s="102"/>
      <c r="H800" s="200"/>
    </row>
    <row r="801" spans="1:8" ht="20.100000000000001" customHeight="1" x14ac:dyDescent="0.25">
      <c r="A801" s="129"/>
      <c r="B801" s="128"/>
      <c r="C801" s="133" t="s">
        <v>381</v>
      </c>
      <c r="D801" s="94"/>
      <c r="E801" s="95"/>
      <c r="F801" s="96"/>
      <c r="G801" s="94"/>
      <c r="H801" s="96"/>
    </row>
    <row r="802" spans="1:8" ht="20.100000000000001" customHeight="1" x14ac:dyDescent="0.25">
      <c r="A802" s="129"/>
      <c r="B802" s="128"/>
      <c r="C802" s="133" t="s">
        <v>473</v>
      </c>
      <c r="D802" s="94"/>
      <c r="E802" s="95"/>
      <c r="F802" s="96"/>
      <c r="G802" s="94"/>
      <c r="H802" s="96"/>
    </row>
    <row r="803" spans="1:8" ht="20.100000000000001" customHeight="1" x14ac:dyDescent="0.25">
      <c r="A803" s="129"/>
      <c r="B803" s="128"/>
      <c r="C803" s="104"/>
      <c r="D803" s="104"/>
      <c r="E803" s="209"/>
      <c r="F803" s="201"/>
      <c r="G803" s="131"/>
      <c r="H803" s="115"/>
    </row>
    <row r="804" spans="1:8" ht="20.100000000000001" customHeight="1" x14ac:dyDescent="0.25">
      <c r="A804" s="129"/>
      <c r="B804" s="128"/>
      <c r="C804" s="104"/>
      <c r="D804" s="104"/>
      <c r="E804" s="209"/>
      <c r="F804" s="201"/>
      <c r="G804" s="134"/>
      <c r="H804" s="201"/>
    </row>
    <row r="805" spans="1:8" ht="20.100000000000001" customHeight="1" x14ac:dyDescent="0.25">
      <c r="A805" s="129"/>
      <c r="B805" s="128"/>
      <c r="C805" s="101"/>
      <c r="D805" s="104"/>
      <c r="E805" s="209"/>
      <c r="F805" s="201"/>
      <c r="G805" s="134"/>
      <c r="H805" s="201"/>
    </row>
    <row r="806" spans="1:8" ht="20.100000000000001" customHeight="1" x14ac:dyDescent="0.25">
      <c r="A806" s="129"/>
      <c r="B806" s="128"/>
      <c r="C806" s="133"/>
      <c r="D806" s="105"/>
      <c r="E806" s="110"/>
      <c r="F806" s="202"/>
      <c r="G806" s="133"/>
      <c r="H806" s="200"/>
    </row>
    <row r="807" spans="1:8" ht="20.100000000000001" customHeight="1" x14ac:dyDescent="0.25">
      <c r="A807" s="129"/>
      <c r="B807" s="128"/>
      <c r="C807" s="133"/>
      <c r="D807" s="94"/>
      <c r="E807" s="95"/>
      <c r="F807" s="96"/>
      <c r="G807" s="133"/>
      <c r="H807" s="96"/>
    </row>
    <row r="808" spans="1:8" ht="20.100000000000001" customHeight="1" x14ac:dyDescent="0.25">
      <c r="A808" s="129"/>
      <c r="B808" s="128"/>
      <c r="C808" s="133"/>
      <c r="D808" s="94"/>
      <c r="E808" s="95"/>
      <c r="F808" s="96"/>
      <c r="G808" s="94"/>
      <c r="H808" s="96"/>
    </row>
    <row r="809" spans="1:8" ht="20.100000000000001" customHeight="1" x14ac:dyDescent="0.25">
      <c r="A809" s="129"/>
      <c r="B809" s="128"/>
      <c r="C809" s="133"/>
      <c r="D809" s="94"/>
      <c r="E809" s="95"/>
      <c r="F809" s="96"/>
      <c r="G809" s="94"/>
      <c r="H809" s="96"/>
    </row>
    <row r="810" spans="1:8" ht="20.100000000000001" customHeight="1" x14ac:dyDescent="0.25">
      <c r="A810" s="129"/>
      <c r="B810" s="128"/>
      <c r="C810" s="101"/>
      <c r="D810" s="94"/>
      <c r="E810" s="95"/>
      <c r="F810" s="96"/>
      <c r="G810" s="94"/>
      <c r="H810" s="96"/>
    </row>
    <row r="811" spans="1:8" ht="20.100000000000001" customHeight="1" x14ac:dyDescent="0.25">
      <c r="A811" s="129"/>
      <c r="B811" s="128"/>
      <c r="C811" s="133"/>
      <c r="D811" s="105"/>
      <c r="E811" s="110"/>
      <c r="F811" s="202"/>
      <c r="G811" s="102"/>
      <c r="H811" s="200"/>
    </row>
    <row r="812" spans="1:8" ht="20.100000000000001" customHeight="1" x14ac:dyDescent="0.25">
      <c r="A812" s="129"/>
      <c r="B812" s="128"/>
      <c r="C812" s="133"/>
      <c r="D812" s="94"/>
      <c r="E812" s="95"/>
      <c r="F812" s="96"/>
      <c r="G812" s="94"/>
      <c r="H812" s="96"/>
    </row>
    <row r="813" spans="1:8" ht="20.100000000000001" customHeight="1" x14ac:dyDescent="0.25">
      <c r="A813" s="129"/>
      <c r="B813" s="128"/>
      <c r="C813" s="133"/>
      <c r="D813" s="94"/>
      <c r="E813" s="95"/>
      <c r="F813" s="96"/>
      <c r="G813" s="94"/>
      <c r="H813" s="96"/>
    </row>
    <row r="814" spans="1:8" ht="20.100000000000001" customHeight="1" x14ac:dyDescent="0.25">
      <c r="A814" s="104"/>
      <c r="B814" s="128"/>
      <c r="C814" s="133"/>
      <c r="D814" s="105"/>
      <c r="E814" s="110"/>
      <c r="F814" s="202"/>
      <c r="G814" s="131" t="s">
        <v>23</v>
      </c>
      <c r="H814" s="115">
        <f>SUM(H781:H813)</f>
        <v>0</v>
      </c>
    </row>
    <row r="815" spans="1:8" ht="20.100000000000001" customHeight="1" x14ac:dyDescent="0.25">
      <c r="A815" s="104"/>
      <c r="B815" s="128"/>
      <c r="C815" s="133"/>
      <c r="D815" s="94"/>
      <c r="E815" s="95"/>
      <c r="F815" s="96"/>
      <c r="G815" s="131" t="s">
        <v>24</v>
      </c>
      <c r="H815" s="115">
        <f>H814+H780</f>
        <v>0</v>
      </c>
    </row>
    <row r="816" spans="1:8" ht="20.100000000000001" customHeight="1" x14ac:dyDescent="0.25">
      <c r="B816" s="194"/>
      <c r="C816" s="184"/>
      <c r="D816" s="188"/>
      <c r="E816" s="210"/>
      <c r="F816" s="188"/>
      <c r="G816" s="188"/>
      <c r="H816" s="188"/>
    </row>
    <row r="817" spans="2:8" ht="20.100000000000001" customHeight="1" x14ac:dyDescent="0.25">
      <c r="B817" s="194"/>
      <c r="C817" s="184"/>
      <c r="D817" s="195"/>
      <c r="E817" s="211"/>
      <c r="F817" s="185"/>
      <c r="G817" s="196"/>
      <c r="H817" s="172"/>
    </row>
    <row r="818" spans="2:8" ht="20.100000000000001" customHeight="1" x14ac:dyDescent="0.25">
      <c r="B818" s="194"/>
      <c r="C818" s="184"/>
      <c r="D818" s="188"/>
      <c r="E818" s="210"/>
      <c r="F818" s="188"/>
      <c r="G818" s="188"/>
      <c r="H818" s="188"/>
    </row>
    <row r="819" spans="2:8" ht="20.100000000000001" customHeight="1" x14ac:dyDescent="0.25">
      <c r="B819" s="194"/>
      <c r="C819" s="184"/>
      <c r="D819" s="188"/>
      <c r="E819" s="210"/>
      <c r="F819" s="188"/>
      <c r="G819" s="188"/>
      <c r="H819" s="188"/>
    </row>
    <row r="820" spans="2:8" ht="20.100000000000001" customHeight="1" x14ac:dyDescent="0.25">
      <c r="B820" s="194"/>
      <c r="C820" s="184"/>
      <c r="D820" s="195"/>
      <c r="E820" s="211"/>
      <c r="F820" s="185"/>
      <c r="G820" s="196"/>
      <c r="H820" s="172"/>
    </row>
    <row r="821" spans="2:8" ht="20.100000000000001" customHeight="1" x14ac:dyDescent="0.25">
      <c r="B821" s="194"/>
      <c r="C821" s="184"/>
      <c r="D821" s="188"/>
      <c r="E821" s="210"/>
      <c r="F821" s="188"/>
      <c r="G821" s="188"/>
      <c r="H821" s="188"/>
    </row>
    <row r="822" spans="2:8" ht="20.100000000000001" customHeight="1" x14ac:dyDescent="0.25">
      <c r="B822" s="194"/>
      <c r="C822" s="183"/>
      <c r="D822" s="188"/>
      <c r="E822" s="210"/>
      <c r="F822" s="188"/>
      <c r="G822" s="188"/>
      <c r="H822" s="188"/>
    </row>
    <row r="823" spans="2:8" ht="20.100000000000001" customHeight="1" x14ac:dyDescent="0.25">
      <c r="B823" s="194"/>
      <c r="C823" s="183"/>
      <c r="D823" s="188"/>
      <c r="E823" s="210"/>
      <c r="F823" s="188"/>
      <c r="G823" s="188"/>
      <c r="H823" s="188"/>
    </row>
    <row r="824" spans="2:8" ht="20.100000000000001" customHeight="1" x14ac:dyDescent="0.25">
      <c r="B824" s="194"/>
      <c r="C824" s="184"/>
      <c r="D824" s="195"/>
      <c r="E824" s="211"/>
      <c r="F824" s="185"/>
      <c r="G824" s="196"/>
      <c r="H824" s="172"/>
    </row>
    <row r="825" spans="2:8" ht="20.100000000000001" customHeight="1" x14ac:dyDescent="0.25">
      <c r="B825" s="194"/>
      <c r="C825" s="184"/>
      <c r="D825" s="188"/>
      <c r="E825" s="210"/>
      <c r="F825" s="188"/>
      <c r="G825" s="188"/>
      <c r="H825" s="188"/>
    </row>
    <row r="826" spans="2:8" ht="20.100000000000001" customHeight="1" x14ac:dyDescent="0.25">
      <c r="B826" s="194"/>
      <c r="C826" s="184"/>
      <c r="D826" s="188"/>
      <c r="E826" s="210"/>
      <c r="F826" s="188"/>
      <c r="G826" s="188"/>
      <c r="H826" s="188"/>
    </row>
    <row r="827" spans="2:8" ht="20.100000000000001" customHeight="1" x14ac:dyDescent="0.25">
      <c r="B827" s="194"/>
      <c r="C827" s="183"/>
      <c r="D827" s="188"/>
      <c r="E827" s="210"/>
      <c r="F827" s="188"/>
      <c r="G827" s="188"/>
      <c r="H827" s="188"/>
    </row>
    <row r="828" spans="2:8" ht="20.100000000000001" customHeight="1" x14ac:dyDescent="0.25">
      <c r="B828" s="194"/>
      <c r="C828" s="183"/>
      <c r="D828" s="188"/>
      <c r="E828" s="210"/>
      <c r="F828" s="188"/>
      <c r="G828" s="188"/>
      <c r="H828" s="188"/>
    </row>
    <row r="829" spans="2:8" ht="20.100000000000001" customHeight="1" x14ac:dyDescent="0.25">
      <c r="B829" s="194"/>
      <c r="C829" s="184"/>
      <c r="D829" s="195"/>
      <c r="E829" s="211"/>
      <c r="F829" s="185"/>
      <c r="G829" s="196"/>
      <c r="H829" s="172"/>
    </row>
    <row r="830" spans="2:8" ht="20.100000000000001" customHeight="1" x14ac:dyDescent="0.25">
      <c r="B830" s="194"/>
      <c r="C830" s="184"/>
      <c r="D830" s="188"/>
      <c r="E830" s="210"/>
      <c r="F830" s="188"/>
      <c r="G830" s="188"/>
      <c r="H830" s="188"/>
    </row>
    <row r="831" spans="2:8" ht="20.100000000000001" customHeight="1" x14ac:dyDescent="0.25">
      <c r="B831" s="194"/>
      <c r="C831" s="184"/>
      <c r="D831" s="188"/>
      <c r="E831" s="210"/>
      <c r="F831" s="188"/>
      <c r="G831" s="188"/>
      <c r="H831" s="188"/>
    </row>
    <row r="832" spans="2:8" ht="20.100000000000001" customHeight="1" x14ac:dyDescent="0.25">
      <c r="B832" s="194"/>
      <c r="C832" s="184"/>
      <c r="D832" s="195"/>
      <c r="E832" s="211"/>
      <c r="F832" s="185"/>
      <c r="G832" s="184"/>
      <c r="H832" s="172"/>
    </row>
    <row r="833" spans="2:8" ht="20.100000000000001" customHeight="1" x14ac:dyDescent="0.25">
      <c r="B833" s="194"/>
      <c r="C833" s="184"/>
      <c r="D833" s="188"/>
      <c r="E833" s="210"/>
      <c r="F833" s="188"/>
      <c r="G833" s="184"/>
      <c r="H833" s="188"/>
    </row>
    <row r="834" spans="2:8" ht="20.100000000000001" customHeight="1" x14ac:dyDescent="0.25">
      <c r="B834" s="194"/>
      <c r="C834" s="184"/>
      <c r="D834" s="195"/>
      <c r="E834" s="211"/>
      <c r="F834" s="185"/>
      <c r="G834" s="196"/>
      <c r="H834" s="172"/>
    </row>
    <row r="835" spans="2:8" ht="20.100000000000001" customHeight="1" x14ac:dyDescent="0.25">
      <c r="B835" s="194"/>
      <c r="C835" s="184"/>
      <c r="D835" s="188"/>
      <c r="E835" s="210"/>
      <c r="F835" s="188"/>
      <c r="G835" s="188"/>
      <c r="H835" s="188"/>
    </row>
    <row r="836" spans="2:8" ht="20.100000000000001" customHeight="1" x14ac:dyDescent="0.25">
      <c r="B836" s="194"/>
      <c r="C836" s="183"/>
      <c r="D836" s="188"/>
      <c r="E836" s="210"/>
      <c r="F836" s="188"/>
      <c r="G836" s="188"/>
      <c r="H836" s="188"/>
    </row>
    <row r="837" spans="2:8" ht="20.100000000000001" customHeight="1" x14ac:dyDescent="0.25">
      <c r="B837" s="194"/>
      <c r="C837" s="184"/>
      <c r="D837" s="195"/>
      <c r="E837" s="211"/>
      <c r="F837" s="185"/>
      <c r="G837" s="196"/>
      <c r="H837" s="172"/>
    </row>
    <row r="838" spans="2:8" ht="20.100000000000001" customHeight="1" x14ac:dyDescent="0.25">
      <c r="B838" s="194"/>
      <c r="C838" s="184"/>
      <c r="D838" s="188"/>
      <c r="E838" s="210"/>
      <c r="F838" s="188"/>
      <c r="G838" s="197"/>
      <c r="H838" s="198"/>
    </row>
    <row r="839" spans="2:8" ht="20.100000000000001" customHeight="1" x14ac:dyDescent="0.25">
      <c r="B839" s="194"/>
      <c r="C839" s="184"/>
      <c r="D839" s="188"/>
      <c r="E839" s="210"/>
      <c r="F839" s="188"/>
      <c r="G839" s="197"/>
      <c r="H839" s="198"/>
    </row>
    <row r="840" spans="2:8" ht="20.100000000000001" customHeight="1" x14ac:dyDescent="0.25">
      <c r="B840" s="194"/>
      <c r="C840" s="183"/>
      <c r="D840" s="188"/>
      <c r="E840" s="210"/>
      <c r="F840" s="188"/>
      <c r="G840" s="188"/>
      <c r="H840" s="188"/>
    </row>
    <row r="841" spans="2:8" ht="20.100000000000001" customHeight="1" x14ac:dyDescent="0.25">
      <c r="B841" s="194"/>
      <c r="C841" s="184"/>
      <c r="D841" s="195"/>
      <c r="E841" s="211"/>
      <c r="F841" s="185"/>
      <c r="G841" s="184"/>
      <c r="H841" s="172"/>
    </row>
    <row r="842" spans="2:8" ht="20.100000000000001" customHeight="1" x14ac:dyDescent="0.25">
      <c r="B842" s="194"/>
      <c r="C842" s="184"/>
      <c r="D842" s="188"/>
      <c r="E842" s="210"/>
      <c r="F842" s="188"/>
      <c r="G842" s="184"/>
      <c r="H842" s="188"/>
    </row>
    <row r="843" spans="2:8" ht="20.100000000000001" customHeight="1" x14ac:dyDescent="0.25">
      <c r="B843" s="194"/>
      <c r="C843" s="184"/>
      <c r="D843" s="188"/>
      <c r="E843" s="210"/>
      <c r="F843" s="188"/>
      <c r="G843" s="188"/>
      <c r="H843" s="188"/>
    </row>
    <row r="844" spans="2:8" ht="20.100000000000001" customHeight="1" x14ac:dyDescent="0.25">
      <c r="B844" s="194"/>
      <c r="C844" s="184"/>
      <c r="D844" s="195"/>
      <c r="E844" s="211"/>
      <c r="F844" s="185"/>
      <c r="G844" s="184"/>
      <c r="H844" s="172"/>
    </row>
    <row r="845" spans="2:8" ht="20.100000000000001" customHeight="1" x14ac:dyDescent="0.25">
      <c r="B845" s="194"/>
      <c r="C845" s="184"/>
      <c r="D845" s="188"/>
      <c r="E845" s="210"/>
      <c r="F845" s="188"/>
      <c r="G845" s="184"/>
      <c r="H845" s="188"/>
    </row>
    <row r="846" spans="2:8" ht="20.100000000000001" customHeight="1" x14ac:dyDescent="0.25">
      <c r="B846" s="194"/>
      <c r="C846" s="184"/>
      <c r="D846" s="188"/>
      <c r="E846" s="210"/>
      <c r="F846" s="188"/>
      <c r="G846" s="188"/>
      <c r="H846" s="188"/>
    </row>
    <row r="847" spans="2:8" ht="20.100000000000001" customHeight="1" x14ac:dyDescent="0.25">
      <c r="B847" s="194"/>
      <c r="C847" s="184"/>
      <c r="D847" s="188"/>
      <c r="E847" s="210"/>
      <c r="F847" s="188"/>
      <c r="G847" s="188"/>
      <c r="H847" s="188"/>
    </row>
    <row r="848" spans="2:8" ht="20.100000000000001" customHeight="1" x14ac:dyDescent="0.25">
      <c r="B848" s="194"/>
      <c r="C848" s="183"/>
      <c r="D848" s="188"/>
      <c r="E848" s="210"/>
      <c r="F848" s="188"/>
      <c r="G848" s="188"/>
      <c r="H848" s="188"/>
    </row>
    <row r="849" spans="2:8" ht="20.100000000000001" customHeight="1" x14ac:dyDescent="0.25">
      <c r="B849" s="194"/>
      <c r="C849" s="183"/>
      <c r="D849" s="188"/>
      <c r="E849" s="210"/>
      <c r="F849" s="188"/>
      <c r="G849" s="197"/>
      <c r="H849" s="198"/>
    </row>
    <row r="850" spans="2:8" ht="20.100000000000001" customHeight="1" x14ac:dyDescent="0.25">
      <c r="B850" s="194"/>
      <c r="C850" s="184"/>
      <c r="D850" s="195"/>
      <c r="E850" s="211"/>
      <c r="F850" s="185"/>
      <c r="G850" s="197"/>
      <c r="H850" s="198"/>
    </row>
    <row r="851" spans="2:8" ht="20.100000000000001" customHeight="1" x14ac:dyDescent="0.25">
      <c r="B851" s="194"/>
      <c r="C851" s="184"/>
      <c r="D851" s="188"/>
      <c r="E851" s="210"/>
      <c r="F851" s="188"/>
      <c r="G851" s="184"/>
      <c r="H851" s="188"/>
    </row>
    <row r="852" spans="2:8" ht="20.100000000000001" customHeight="1" x14ac:dyDescent="0.25">
      <c r="B852" s="194"/>
      <c r="C852" s="184"/>
      <c r="D852" s="188"/>
      <c r="E852" s="210"/>
      <c r="F852" s="188"/>
      <c r="G852" s="188"/>
      <c r="H852" s="188"/>
    </row>
    <row r="853" spans="2:8" ht="20.100000000000001" customHeight="1" x14ac:dyDescent="0.25">
      <c r="B853" s="194"/>
      <c r="C853" s="184"/>
      <c r="D853" s="195"/>
      <c r="E853" s="211"/>
      <c r="F853" s="185"/>
      <c r="G853" s="184"/>
      <c r="H853" s="172"/>
    </row>
    <row r="854" spans="2:8" ht="20.100000000000001" customHeight="1" x14ac:dyDescent="0.25">
      <c r="B854" s="194"/>
      <c r="C854" s="184"/>
      <c r="D854" s="188"/>
      <c r="E854" s="210"/>
      <c r="F854" s="188"/>
      <c r="G854" s="184"/>
      <c r="H854" s="188"/>
    </row>
    <row r="855" spans="2:8" ht="20.100000000000001" customHeight="1" x14ac:dyDescent="0.25">
      <c r="B855" s="194"/>
      <c r="C855" s="184"/>
      <c r="D855" s="188"/>
      <c r="E855" s="210"/>
      <c r="F855" s="188"/>
      <c r="G855" s="188"/>
      <c r="H855" s="188"/>
    </row>
    <row r="856" spans="2:8" ht="20.100000000000001" customHeight="1" x14ac:dyDescent="0.25">
      <c r="B856" s="194"/>
      <c r="C856" s="183"/>
      <c r="D856" s="188"/>
      <c r="E856" s="210"/>
      <c r="F856" s="188"/>
      <c r="G856" s="188"/>
      <c r="H856" s="188"/>
    </row>
    <row r="857" spans="2:8" ht="20.100000000000001" customHeight="1" x14ac:dyDescent="0.25">
      <c r="B857" s="194"/>
      <c r="C857" s="184"/>
      <c r="D857" s="195"/>
      <c r="E857" s="211"/>
      <c r="F857" s="185"/>
      <c r="G857" s="196"/>
      <c r="H857" s="172"/>
    </row>
    <row r="858" spans="2:8" ht="20.100000000000001" customHeight="1" x14ac:dyDescent="0.25">
      <c r="B858" s="194"/>
      <c r="C858" s="184"/>
      <c r="D858" s="188"/>
      <c r="E858" s="210"/>
      <c r="F858" s="188"/>
      <c r="G858" s="188"/>
      <c r="H858" s="188"/>
    </row>
    <row r="859" spans="2:8" ht="20.100000000000001" customHeight="1" x14ac:dyDescent="0.25">
      <c r="B859" s="194"/>
      <c r="C859" s="184"/>
      <c r="D859" s="188"/>
      <c r="E859" s="210"/>
      <c r="F859" s="188"/>
      <c r="G859" s="188"/>
      <c r="H859" s="188"/>
    </row>
    <row r="860" spans="2:8" ht="20.100000000000001" customHeight="1" x14ac:dyDescent="0.25">
      <c r="B860" s="194"/>
      <c r="C860" s="184"/>
      <c r="D860" s="195"/>
      <c r="E860" s="211"/>
      <c r="F860" s="185"/>
      <c r="G860" s="196"/>
      <c r="H860" s="172"/>
    </row>
    <row r="861" spans="2:8" ht="20.100000000000001" customHeight="1" x14ac:dyDescent="0.25">
      <c r="B861" s="194"/>
      <c r="C861" s="184"/>
      <c r="D861" s="188"/>
      <c r="E861" s="210"/>
      <c r="F861" s="188"/>
      <c r="G861" s="188"/>
      <c r="H861" s="188"/>
    </row>
    <row r="862" spans="2:8" ht="20.100000000000001" customHeight="1" x14ac:dyDescent="0.25">
      <c r="B862" s="194"/>
      <c r="C862" s="184"/>
      <c r="D862" s="188"/>
      <c r="E862" s="210"/>
      <c r="F862" s="188"/>
      <c r="G862" s="188"/>
      <c r="H862" s="188"/>
    </row>
    <row r="863" spans="2:8" ht="20.100000000000001" customHeight="1" x14ac:dyDescent="0.25">
      <c r="B863" s="194"/>
      <c r="C863" s="184"/>
      <c r="D863" s="188"/>
      <c r="E863" s="210"/>
      <c r="F863" s="188"/>
      <c r="G863" s="188"/>
      <c r="H863" s="188"/>
    </row>
    <row r="864" spans="2:8" ht="20.100000000000001" customHeight="1" x14ac:dyDescent="0.25">
      <c r="B864" s="194"/>
      <c r="C864" s="184"/>
      <c r="D864" s="195"/>
      <c r="E864" s="211"/>
      <c r="F864" s="185"/>
      <c r="G864" s="196"/>
      <c r="H864" s="172"/>
    </row>
    <row r="865" spans="2:8" ht="20.100000000000001" customHeight="1" x14ac:dyDescent="0.25">
      <c r="B865" s="194"/>
      <c r="C865" s="184"/>
      <c r="D865" s="188"/>
      <c r="E865" s="210"/>
      <c r="F865" s="188"/>
      <c r="G865" s="188"/>
      <c r="H865" s="188"/>
    </row>
    <row r="866" spans="2:8" ht="20.100000000000001" customHeight="1" x14ac:dyDescent="0.25">
      <c r="B866" s="194"/>
      <c r="C866" s="184"/>
      <c r="D866" s="188"/>
      <c r="E866" s="210"/>
      <c r="F866" s="188"/>
      <c r="G866" s="188"/>
      <c r="H866" s="188"/>
    </row>
    <row r="867" spans="2:8" ht="20.100000000000001" customHeight="1" x14ac:dyDescent="0.25">
      <c r="B867" s="194"/>
      <c r="C867" s="184"/>
      <c r="D867" s="195"/>
      <c r="E867" s="211"/>
      <c r="F867" s="185"/>
      <c r="G867" s="196"/>
      <c r="H867" s="172"/>
    </row>
    <row r="868" spans="2:8" ht="20.100000000000001" customHeight="1" x14ac:dyDescent="0.25">
      <c r="B868" s="194"/>
      <c r="C868" s="184"/>
      <c r="D868" s="188"/>
      <c r="E868" s="210"/>
      <c r="F868" s="188"/>
      <c r="G868" s="188"/>
      <c r="H868" s="188"/>
    </row>
    <row r="869" spans="2:8" ht="20.100000000000001" customHeight="1" x14ac:dyDescent="0.25">
      <c r="B869" s="194"/>
      <c r="C869" s="184"/>
      <c r="D869" s="188"/>
      <c r="E869" s="210"/>
      <c r="F869" s="188"/>
      <c r="G869" s="188"/>
      <c r="H869" s="188"/>
    </row>
    <row r="870" spans="2:8" ht="20.100000000000001" customHeight="1" x14ac:dyDescent="0.25">
      <c r="B870" s="194"/>
      <c r="C870" s="183"/>
      <c r="D870" s="188"/>
      <c r="E870" s="210"/>
      <c r="F870" s="188"/>
      <c r="G870" s="188"/>
      <c r="H870" s="188"/>
    </row>
    <row r="871" spans="2:8" ht="20.100000000000001" customHeight="1" x14ac:dyDescent="0.25">
      <c r="B871" s="194"/>
      <c r="C871" s="184"/>
      <c r="D871" s="195"/>
      <c r="E871" s="211"/>
      <c r="F871" s="185"/>
      <c r="G871" s="184"/>
      <c r="H871" s="172"/>
    </row>
    <row r="872" spans="2:8" ht="20.100000000000001" customHeight="1" x14ac:dyDescent="0.25">
      <c r="B872" s="194"/>
      <c r="C872" s="184"/>
      <c r="D872" s="188"/>
      <c r="E872" s="210"/>
      <c r="F872" s="188"/>
      <c r="G872" s="184"/>
      <c r="H872" s="188"/>
    </row>
    <row r="873" spans="2:8" ht="20.100000000000001" customHeight="1" x14ac:dyDescent="0.25">
      <c r="B873" s="194"/>
      <c r="C873" s="184"/>
      <c r="D873" s="188"/>
      <c r="E873" s="210"/>
      <c r="F873" s="188"/>
      <c r="G873" s="197"/>
      <c r="H873" s="198"/>
    </row>
    <row r="874" spans="2:8" ht="20.100000000000001" customHeight="1" x14ac:dyDescent="0.25">
      <c r="B874" s="194"/>
      <c r="C874" s="184"/>
      <c r="D874" s="188"/>
      <c r="E874" s="210"/>
      <c r="F874" s="188"/>
      <c r="G874" s="197"/>
      <c r="H874" s="198"/>
    </row>
    <row r="875" spans="2:8" ht="20.100000000000001" customHeight="1" x14ac:dyDescent="0.25">
      <c r="B875" s="194"/>
      <c r="C875" s="183"/>
    </row>
    <row r="876" spans="2:8" ht="20.100000000000001" customHeight="1" x14ac:dyDescent="0.25">
      <c r="B876" s="194"/>
      <c r="C876" s="184"/>
      <c r="D876" s="195"/>
      <c r="E876" s="211"/>
      <c r="F876" s="185"/>
      <c r="G876" s="196"/>
      <c r="H876" s="172"/>
    </row>
    <row r="877" spans="2:8" ht="20.100000000000001" customHeight="1" x14ac:dyDescent="0.25">
      <c r="B877" s="194"/>
      <c r="C877" s="184"/>
      <c r="D877" s="188"/>
      <c r="E877" s="210"/>
      <c r="F877" s="188"/>
      <c r="G877" s="188"/>
      <c r="H877" s="188"/>
    </row>
    <row r="878" spans="2:8" ht="20.100000000000001" customHeight="1" x14ac:dyDescent="0.25">
      <c r="B878" s="194"/>
      <c r="C878" s="184"/>
      <c r="D878" s="188"/>
      <c r="E878" s="210"/>
      <c r="F878" s="188"/>
      <c r="G878" s="188"/>
      <c r="H878" s="188"/>
    </row>
    <row r="879" spans="2:8" ht="20.100000000000001" customHeight="1" x14ac:dyDescent="0.25">
      <c r="B879" s="194"/>
      <c r="C879" s="184"/>
      <c r="D879" s="195"/>
      <c r="E879" s="211"/>
      <c r="F879" s="185"/>
      <c r="G879" s="196"/>
      <c r="H879" s="172"/>
    </row>
    <row r="880" spans="2:8" ht="20.100000000000001" customHeight="1" x14ac:dyDescent="0.25">
      <c r="B880" s="194"/>
      <c r="C880" s="184"/>
      <c r="D880" s="188"/>
      <c r="E880" s="210"/>
      <c r="F880" s="188"/>
      <c r="G880" s="188"/>
      <c r="H880" s="188"/>
    </row>
    <row r="881" spans="2:8" ht="20.100000000000001" customHeight="1" x14ac:dyDescent="0.25">
      <c r="B881" s="194"/>
      <c r="C881" s="184"/>
      <c r="D881" s="195"/>
      <c r="E881" s="211"/>
      <c r="F881" s="185"/>
      <c r="G881" s="196"/>
      <c r="H881" s="172"/>
    </row>
    <row r="882" spans="2:8" ht="20.100000000000001" customHeight="1" x14ac:dyDescent="0.25">
      <c r="B882" s="194"/>
      <c r="C882" s="184"/>
      <c r="D882" s="188"/>
      <c r="E882" s="210"/>
      <c r="F882" s="188"/>
      <c r="G882" s="188"/>
      <c r="H882" s="188"/>
    </row>
    <row r="883" spans="2:8" ht="20.100000000000001" customHeight="1" x14ac:dyDescent="0.25">
      <c r="B883" s="194"/>
      <c r="C883" s="184"/>
      <c r="D883" s="188"/>
      <c r="E883" s="210"/>
      <c r="F883" s="188"/>
      <c r="G883" s="188"/>
      <c r="H883" s="188"/>
    </row>
    <row r="884" spans="2:8" ht="20.100000000000001" customHeight="1" x14ac:dyDescent="0.25">
      <c r="B884" s="194"/>
      <c r="C884" s="184"/>
      <c r="D884" s="195"/>
      <c r="E884" s="211"/>
      <c r="F884" s="185"/>
      <c r="G884" s="197"/>
      <c r="H884" s="198"/>
    </row>
    <row r="885" spans="2:8" ht="20.100000000000001" customHeight="1" x14ac:dyDescent="0.25">
      <c r="B885" s="194"/>
      <c r="C885" s="184"/>
      <c r="D885" s="188"/>
      <c r="E885" s="210"/>
      <c r="F885" s="188"/>
      <c r="G885" s="197"/>
      <c r="H885" s="198"/>
    </row>
    <row r="886" spans="2:8" ht="20.100000000000001" customHeight="1" x14ac:dyDescent="0.25">
      <c r="B886" s="194"/>
      <c r="C886" s="184"/>
      <c r="D886" s="188"/>
      <c r="E886" s="210"/>
      <c r="F886" s="188"/>
      <c r="G886" s="188"/>
      <c r="H886" s="188"/>
    </row>
    <row r="887" spans="2:8" ht="20.100000000000001" customHeight="1" x14ac:dyDescent="0.25">
      <c r="B887" s="194"/>
      <c r="C887" s="184"/>
      <c r="D887" s="195"/>
      <c r="E887" s="211"/>
      <c r="F887" s="185"/>
      <c r="G887" s="196"/>
      <c r="H887" s="172"/>
    </row>
    <row r="888" spans="2:8" ht="20.100000000000001" customHeight="1" x14ac:dyDescent="0.25">
      <c r="B888" s="194"/>
      <c r="C888" s="184"/>
      <c r="D888" s="188"/>
      <c r="E888" s="210"/>
      <c r="F888" s="188"/>
      <c r="G888" s="188"/>
      <c r="H888" s="188"/>
    </row>
    <row r="889" spans="2:8" ht="20.100000000000001" customHeight="1" x14ac:dyDescent="0.25">
      <c r="B889" s="194"/>
      <c r="C889" s="184"/>
      <c r="D889" s="195"/>
      <c r="E889" s="211"/>
      <c r="F889" s="185"/>
      <c r="G889" s="184"/>
      <c r="H889" s="172"/>
    </row>
    <row r="890" spans="2:8" ht="20.100000000000001" customHeight="1" x14ac:dyDescent="0.25">
      <c r="B890" s="194"/>
      <c r="C890" s="184"/>
      <c r="D890" s="195"/>
      <c r="E890" s="211"/>
      <c r="F890" s="185"/>
      <c r="G890" s="184"/>
      <c r="H890" s="172"/>
    </row>
    <row r="891" spans="2:8" ht="20.100000000000001" customHeight="1" x14ac:dyDescent="0.25">
      <c r="B891" s="194"/>
      <c r="C891" s="184"/>
      <c r="D891" s="195"/>
      <c r="E891" s="211"/>
      <c r="F891" s="185"/>
      <c r="G891" s="184"/>
      <c r="H891" s="172"/>
    </row>
    <row r="892" spans="2:8" ht="20.100000000000001" customHeight="1" x14ac:dyDescent="0.25">
      <c r="B892" s="194"/>
      <c r="C892" s="184"/>
      <c r="D892" s="195"/>
      <c r="E892" s="211"/>
      <c r="F892" s="185"/>
      <c r="G892" s="184"/>
      <c r="H892" s="172"/>
    </row>
    <row r="893" spans="2:8" ht="20.100000000000001" customHeight="1" x14ac:dyDescent="0.25">
      <c r="B893" s="194"/>
      <c r="C893" s="184"/>
      <c r="D893" s="195"/>
      <c r="E893" s="211"/>
      <c r="F893" s="185"/>
      <c r="G893" s="184"/>
      <c r="H893" s="172"/>
    </row>
    <row r="894" spans="2:8" ht="20.100000000000001" customHeight="1" x14ac:dyDescent="0.25">
      <c r="B894" s="194"/>
      <c r="C894" s="184"/>
      <c r="D894" s="195"/>
      <c r="E894" s="211"/>
      <c r="F894" s="185"/>
      <c r="G894" s="184"/>
      <c r="H894" s="172"/>
    </row>
    <row r="895" spans="2:8" ht="20.100000000000001" customHeight="1" x14ac:dyDescent="0.25">
      <c r="B895" s="194"/>
      <c r="C895" s="184"/>
      <c r="D895" s="195"/>
      <c r="E895" s="211"/>
      <c r="F895" s="185"/>
      <c r="G895" s="184"/>
      <c r="H895" s="172"/>
    </row>
    <row r="896" spans="2:8" ht="20.100000000000001" customHeight="1" x14ac:dyDescent="0.25">
      <c r="B896" s="194"/>
      <c r="C896" s="184"/>
      <c r="D896" s="195"/>
      <c r="E896" s="211"/>
      <c r="F896" s="185"/>
      <c r="G896" s="184"/>
      <c r="H896" s="172"/>
    </row>
    <row r="897" spans="2:8" ht="20.100000000000001" customHeight="1" x14ac:dyDescent="0.25">
      <c r="B897" s="194"/>
      <c r="C897" s="184"/>
      <c r="D897" s="188"/>
      <c r="E897" s="210"/>
      <c r="F897" s="188"/>
      <c r="G897" s="184"/>
      <c r="H897" s="188"/>
    </row>
    <row r="898" spans="2:8" ht="20.100000000000001" customHeight="1" x14ac:dyDescent="0.25">
      <c r="B898" s="194"/>
      <c r="C898" s="184"/>
      <c r="D898" s="188"/>
      <c r="E898" s="210"/>
      <c r="F898" s="188"/>
      <c r="G898" s="184"/>
      <c r="H898" s="188"/>
    </row>
    <row r="899" spans="2:8" ht="20.100000000000001" customHeight="1" x14ac:dyDescent="0.25">
      <c r="B899" s="194"/>
      <c r="C899" s="184"/>
      <c r="D899" s="188"/>
      <c r="E899" s="210"/>
      <c r="F899" s="188"/>
      <c r="G899" s="184"/>
      <c r="H899" s="188"/>
    </row>
    <row r="900" spans="2:8" ht="20.100000000000001" customHeight="1" x14ac:dyDescent="0.25">
      <c r="B900" s="194"/>
      <c r="C900" s="184"/>
      <c r="D900" s="188"/>
      <c r="E900" s="210"/>
      <c r="F900" s="188"/>
      <c r="G900" s="184"/>
      <c r="H900" s="188"/>
    </row>
    <row r="901" spans="2:8" ht="20.100000000000001" customHeight="1" x14ac:dyDescent="0.25">
      <c r="B901" s="194"/>
      <c r="C901" s="184"/>
      <c r="D901" s="188"/>
      <c r="E901" s="210"/>
      <c r="F901" s="188"/>
      <c r="G901" s="184"/>
      <c r="H901" s="188"/>
    </row>
    <row r="902" spans="2:8" ht="20.100000000000001" customHeight="1" x14ac:dyDescent="0.25">
      <c r="B902" s="194"/>
      <c r="C902" s="183"/>
      <c r="D902" s="188"/>
      <c r="E902" s="210"/>
      <c r="F902" s="188"/>
      <c r="G902" s="188"/>
      <c r="H902" s="188"/>
    </row>
    <row r="903" spans="2:8" ht="20.100000000000001" customHeight="1" x14ac:dyDescent="0.25">
      <c r="B903" s="194"/>
      <c r="C903" s="183"/>
      <c r="D903" s="188"/>
      <c r="E903" s="210"/>
      <c r="F903" s="188"/>
      <c r="G903" s="188"/>
      <c r="H903" s="188"/>
    </row>
    <row r="904" spans="2:8" ht="20.100000000000001" customHeight="1" x14ac:dyDescent="0.25">
      <c r="B904" s="194"/>
      <c r="C904" s="184"/>
      <c r="D904" s="195"/>
      <c r="E904" s="211"/>
      <c r="F904" s="185"/>
      <c r="G904" s="196"/>
      <c r="H904" s="172"/>
    </row>
    <row r="905" spans="2:8" ht="20.100000000000001" customHeight="1" x14ac:dyDescent="0.25">
      <c r="B905" s="194"/>
      <c r="C905" s="184"/>
      <c r="D905" s="188"/>
      <c r="E905" s="210"/>
      <c r="F905" s="188"/>
      <c r="G905" s="188"/>
      <c r="H905" s="188"/>
    </row>
    <row r="906" spans="2:8" ht="20.100000000000001" customHeight="1" x14ac:dyDescent="0.25">
      <c r="B906" s="194"/>
      <c r="C906" s="184"/>
      <c r="D906" s="188"/>
      <c r="E906" s="210"/>
      <c r="F906" s="188"/>
      <c r="G906" s="188"/>
      <c r="H906" s="188"/>
    </row>
    <row r="907" spans="2:8" ht="20.100000000000001" customHeight="1" x14ac:dyDescent="0.25">
      <c r="B907" s="194"/>
      <c r="C907" s="183"/>
      <c r="D907" s="188"/>
      <c r="E907" s="210"/>
      <c r="F907" s="188"/>
      <c r="G907" s="188"/>
      <c r="H907" s="188"/>
    </row>
    <row r="908" spans="2:8" ht="20.100000000000001" customHeight="1" x14ac:dyDescent="0.25">
      <c r="B908" s="194"/>
      <c r="C908" s="184"/>
      <c r="D908" s="195"/>
      <c r="E908" s="211"/>
      <c r="F908" s="185"/>
      <c r="G908" s="184"/>
      <c r="H908" s="172"/>
    </row>
    <row r="909" spans="2:8" ht="20.100000000000001" customHeight="1" x14ac:dyDescent="0.25">
      <c r="B909" s="194"/>
      <c r="C909" s="184"/>
      <c r="D909" s="188"/>
      <c r="E909" s="210"/>
      <c r="F909" s="188"/>
      <c r="G909" s="184"/>
      <c r="H909" s="188"/>
    </row>
    <row r="910" spans="2:8" ht="20.100000000000001" customHeight="1" x14ac:dyDescent="0.25">
      <c r="B910" s="194"/>
      <c r="C910" s="184"/>
      <c r="D910" s="188"/>
      <c r="E910" s="210"/>
      <c r="F910" s="188"/>
      <c r="G910" s="188"/>
      <c r="H910" s="188"/>
    </row>
    <row r="911" spans="2:8" ht="20.100000000000001" customHeight="1" x14ac:dyDescent="0.25">
      <c r="B911" s="194"/>
      <c r="C911" s="184"/>
      <c r="D911" s="188"/>
      <c r="E911" s="210"/>
      <c r="F911" s="188"/>
      <c r="G911" s="188"/>
      <c r="H911" s="188"/>
    </row>
    <row r="912" spans="2:8" ht="20.100000000000001" customHeight="1" x14ac:dyDescent="0.25">
      <c r="B912" s="194"/>
    </row>
    <row r="913" spans="2:8" ht="20.100000000000001" customHeight="1" x14ac:dyDescent="0.25">
      <c r="B913" s="194"/>
    </row>
    <row r="914" spans="2:8" ht="20.100000000000001" customHeight="1" x14ac:dyDescent="0.25">
      <c r="B914" s="194"/>
    </row>
    <row r="915" spans="2:8" ht="20.100000000000001" customHeight="1" x14ac:dyDescent="0.25">
      <c r="B915" s="194"/>
    </row>
    <row r="916" spans="2:8" ht="20.100000000000001" customHeight="1" x14ac:dyDescent="0.25">
      <c r="B916" s="194"/>
    </row>
    <row r="917" spans="2:8" ht="20.100000000000001" customHeight="1" x14ac:dyDescent="0.25">
      <c r="B917" s="194"/>
    </row>
    <row r="918" spans="2:8" ht="20.100000000000001" customHeight="1" x14ac:dyDescent="0.25">
      <c r="B918" s="194"/>
    </row>
    <row r="919" spans="2:8" ht="20.100000000000001" customHeight="1" x14ac:dyDescent="0.25">
      <c r="B919" s="194"/>
      <c r="G919" s="197"/>
      <c r="H919" s="198"/>
    </row>
    <row r="920" spans="2:8" ht="20.100000000000001" customHeight="1" x14ac:dyDescent="0.25">
      <c r="B920" s="194"/>
      <c r="G920" s="197"/>
      <c r="H920" s="198"/>
    </row>
    <row r="921" spans="2:8" ht="20.100000000000001" customHeight="1" x14ac:dyDescent="0.25"/>
    <row r="922" spans="2:8" ht="20.100000000000001" customHeight="1" x14ac:dyDescent="0.25"/>
    <row r="923" spans="2:8" ht="20.100000000000001" customHeight="1" x14ac:dyDescent="0.25"/>
    <row r="924" spans="2:8" ht="20.100000000000001" customHeight="1" x14ac:dyDescent="0.25"/>
    <row r="925" spans="2:8" ht="20.100000000000001" customHeight="1" x14ac:dyDescent="0.25"/>
    <row r="926" spans="2:8" ht="20.100000000000001" customHeight="1" x14ac:dyDescent="0.25"/>
    <row r="927" spans="2:8" ht="20.100000000000001" customHeight="1" x14ac:dyDescent="0.25"/>
    <row r="928" spans="2: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spans="7:8" ht="20.100000000000001" customHeight="1" x14ac:dyDescent="0.25"/>
    <row r="946" spans="7:8" ht="20.100000000000001" customHeight="1" x14ac:dyDescent="0.25"/>
    <row r="947" spans="7:8" ht="20.100000000000001" customHeight="1" x14ac:dyDescent="0.25"/>
    <row r="948" spans="7:8" ht="20.100000000000001" customHeight="1" x14ac:dyDescent="0.25"/>
    <row r="949" spans="7:8" ht="20.100000000000001" customHeight="1" x14ac:dyDescent="0.25"/>
    <row r="950" spans="7:8" ht="20.100000000000001" customHeight="1" x14ac:dyDescent="0.25"/>
    <row r="951" spans="7:8" ht="20.100000000000001" customHeight="1" x14ac:dyDescent="0.25"/>
    <row r="952" spans="7:8" ht="20.100000000000001" customHeight="1" x14ac:dyDescent="0.25"/>
    <row r="953" spans="7:8" ht="20.100000000000001" customHeight="1" x14ac:dyDescent="0.25"/>
    <row r="954" spans="7:8" ht="20.100000000000001" customHeight="1" x14ac:dyDescent="0.25">
      <c r="G954" s="197"/>
      <c r="H954" s="198"/>
    </row>
    <row r="955" spans="7:8" ht="20.100000000000001" customHeight="1" x14ac:dyDescent="0.25">
      <c r="G955" s="197"/>
      <c r="H955" s="198"/>
    </row>
    <row r="956" spans="7:8" ht="20.100000000000001" customHeight="1" x14ac:dyDescent="0.25"/>
    <row r="957" spans="7:8" ht="20.100000000000001" customHeight="1" x14ac:dyDescent="0.25"/>
    <row r="958" spans="7:8" ht="20.100000000000001" customHeight="1" x14ac:dyDescent="0.25"/>
    <row r="959" spans="7:8" ht="20.100000000000001" customHeight="1" x14ac:dyDescent="0.25"/>
    <row r="960" spans="7:8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spans="7:8" ht="20.100000000000001" customHeight="1" x14ac:dyDescent="0.25"/>
    <row r="1010" spans="7:8" ht="20.100000000000001" customHeight="1" x14ac:dyDescent="0.25"/>
    <row r="1011" spans="7:8" ht="20.100000000000001" customHeight="1" x14ac:dyDescent="0.25"/>
    <row r="1012" spans="7:8" ht="20.100000000000001" customHeight="1" x14ac:dyDescent="0.25"/>
    <row r="1013" spans="7:8" ht="20.100000000000001" customHeight="1" x14ac:dyDescent="0.25"/>
    <row r="1014" spans="7:8" ht="20.100000000000001" customHeight="1" x14ac:dyDescent="0.25"/>
    <row r="1015" spans="7:8" ht="20.100000000000001" customHeight="1" x14ac:dyDescent="0.25"/>
    <row r="1016" spans="7:8" ht="20.100000000000001" customHeight="1" x14ac:dyDescent="0.25"/>
    <row r="1017" spans="7:8" ht="20.100000000000001" customHeight="1" x14ac:dyDescent="0.25"/>
    <row r="1018" spans="7:8" ht="20.100000000000001" customHeight="1" x14ac:dyDescent="0.25"/>
    <row r="1019" spans="7:8" ht="20.100000000000001" customHeight="1" x14ac:dyDescent="0.25"/>
    <row r="1020" spans="7:8" ht="20.100000000000001" customHeight="1" x14ac:dyDescent="0.25"/>
    <row r="1021" spans="7:8" ht="20.100000000000001" customHeight="1" x14ac:dyDescent="0.25"/>
    <row r="1022" spans="7:8" ht="20.100000000000001" customHeight="1" x14ac:dyDescent="0.25"/>
    <row r="1023" spans="7:8" ht="20.100000000000001" customHeight="1" x14ac:dyDescent="0.25"/>
    <row r="1024" spans="7:8" ht="20.100000000000001" customHeight="1" x14ac:dyDescent="0.25">
      <c r="G1024" s="197"/>
      <c r="H1024" s="198"/>
    </row>
    <row r="1025" spans="7:8" ht="20.100000000000001" customHeight="1" x14ac:dyDescent="0.25">
      <c r="G1025" s="197"/>
      <c r="H1025" s="198"/>
    </row>
    <row r="1026" spans="7:8" ht="20.100000000000001" customHeight="1" x14ac:dyDescent="0.25"/>
    <row r="1027" spans="7:8" ht="20.100000000000001" customHeight="1" x14ac:dyDescent="0.25"/>
    <row r="1028" spans="7:8" ht="20.100000000000001" customHeight="1" x14ac:dyDescent="0.25"/>
    <row r="1029" spans="7:8" ht="20.100000000000001" customHeight="1" x14ac:dyDescent="0.25"/>
    <row r="1030" spans="7:8" ht="20.100000000000001" customHeight="1" x14ac:dyDescent="0.25"/>
    <row r="1031" spans="7:8" ht="20.100000000000001" customHeight="1" x14ac:dyDescent="0.25"/>
    <row r="1032" spans="7:8" ht="20.100000000000001" customHeight="1" x14ac:dyDescent="0.25"/>
    <row r="1033" spans="7:8" ht="20.100000000000001" customHeight="1" x14ac:dyDescent="0.25"/>
    <row r="1034" spans="7:8" ht="20.100000000000001" customHeight="1" x14ac:dyDescent="0.25"/>
    <row r="1035" spans="7:8" ht="20.100000000000001" customHeight="1" x14ac:dyDescent="0.25"/>
    <row r="1036" spans="7:8" ht="20.100000000000001" customHeight="1" x14ac:dyDescent="0.25"/>
    <row r="1037" spans="7:8" ht="20.100000000000001" customHeight="1" x14ac:dyDescent="0.25"/>
    <row r="1038" spans="7:8" ht="20.100000000000001" customHeight="1" x14ac:dyDescent="0.25"/>
    <row r="1039" spans="7:8" ht="20.100000000000001" customHeight="1" x14ac:dyDescent="0.25"/>
    <row r="1040" spans="7:8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109" spans="7:8" x14ac:dyDescent="0.25">
      <c r="G1109" s="131" t="s">
        <v>23</v>
      </c>
      <c r="H1109" s="83">
        <f>SUM(H1065:H1108)</f>
        <v>0</v>
      </c>
    </row>
    <row r="1110" spans="7:8" x14ac:dyDescent="0.25">
      <c r="G1110" s="131" t="s">
        <v>24</v>
      </c>
      <c r="H1110" s="83">
        <f>H1109+H1064</f>
        <v>0</v>
      </c>
    </row>
  </sheetData>
  <mergeCells count="8">
    <mergeCell ref="A10:H10"/>
    <mergeCell ref="A3:H3"/>
    <mergeCell ref="A4:G4"/>
    <mergeCell ref="B7:G7"/>
    <mergeCell ref="A8:A9"/>
    <mergeCell ref="B8:B9"/>
    <mergeCell ref="D8:D9"/>
    <mergeCell ref="E8:E9"/>
  </mergeCells>
  <printOptions horizontalCentered="1"/>
  <pageMargins left="0.23622047244094491" right="0.23622047244094491" top="0.35433070866141736" bottom="0.35433070866141736" header="0.31496062992125984" footer="0.15748031496062992"/>
  <pageSetup scale="60" orientation="landscape" verticalDpi="360" r:id="rId1"/>
  <headerFooter>
    <oddFooter>&amp;C&amp;9Página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7030A0"/>
  </sheetPr>
  <dimension ref="A1:H560"/>
  <sheetViews>
    <sheetView view="pageBreakPreview" zoomScale="40" zoomScaleNormal="70" zoomScaleSheetLayoutView="40" zoomScalePageLayoutView="70" workbookViewId="0">
      <selection activeCell="H2" sqref="H2"/>
    </sheetView>
  </sheetViews>
  <sheetFormatPr baseColWidth="10" defaultRowHeight="15" x14ac:dyDescent="0.25"/>
  <cols>
    <col min="1" max="1" width="14.28515625" style="7" customWidth="1"/>
    <col min="2" max="2" width="22.7109375" style="7" customWidth="1"/>
    <col min="3" max="3" width="64.5703125" style="7" customWidth="1"/>
    <col min="4" max="6" width="14.7109375" style="7" customWidth="1"/>
    <col min="7" max="7" width="50" style="72" customWidth="1"/>
    <col min="8" max="8" width="19.7109375" style="7" customWidth="1"/>
    <col min="9" max="9" width="1.28515625" style="7" customWidth="1"/>
    <col min="10" max="16384" width="11.42578125" style="7"/>
  </cols>
  <sheetData>
    <row r="1" spans="1:8" ht="30" x14ac:dyDescent="0.25">
      <c r="A1" s="26" t="s">
        <v>8</v>
      </c>
      <c r="B1" s="28"/>
      <c r="C1" s="27"/>
      <c r="D1" s="22"/>
      <c r="E1" s="22"/>
      <c r="F1" s="65"/>
      <c r="G1" s="82"/>
      <c r="H1" s="81" t="s">
        <v>19</v>
      </c>
    </row>
    <row r="2" spans="1:8" ht="30" x14ac:dyDescent="0.25">
      <c r="A2" s="24" t="s">
        <v>7</v>
      </c>
      <c r="B2" s="26"/>
      <c r="C2" s="25"/>
      <c r="D2" s="22"/>
      <c r="E2" s="22"/>
      <c r="F2" s="65"/>
      <c r="G2" s="82"/>
      <c r="H2" s="81"/>
    </row>
    <row r="3" spans="1:8" ht="15.75" x14ac:dyDescent="0.25">
      <c r="A3" s="333"/>
      <c r="B3" s="333"/>
      <c r="C3" s="333"/>
      <c r="D3" s="333"/>
      <c r="E3" s="333"/>
      <c r="F3" s="333"/>
      <c r="G3" s="333"/>
      <c r="H3" s="333"/>
    </row>
    <row r="4" spans="1:8" x14ac:dyDescent="0.25">
      <c r="A4" s="334" t="s">
        <v>25</v>
      </c>
      <c r="B4" s="334"/>
      <c r="C4" s="334"/>
      <c r="D4" s="334"/>
      <c r="E4" s="334"/>
      <c r="F4" s="334"/>
      <c r="G4" s="334"/>
      <c r="H4" s="80"/>
    </row>
    <row r="5" spans="1:8" ht="15.75" x14ac:dyDescent="0.25">
      <c r="A5" s="66" t="s">
        <v>5</v>
      </c>
      <c r="B5" s="67" t="s">
        <v>15</v>
      </c>
      <c r="C5" s="19"/>
      <c r="D5" s="18"/>
      <c r="E5" s="17"/>
      <c r="F5" s="19"/>
      <c r="G5" s="79"/>
      <c r="H5" s="78" t="s">
        <v>2</v>
      </c>
    </row>
    <row r="6" spans="1:8" x14ac:dyDescent="0.25">
      <c r="A6" s="15"/>
      <c r="B6" s="14"/>
      <c r="C6" s="14"/>
      <c r="D6" s="14"/>
      <c r="E6" s="13"/>
      <c r="F6" s="19"/>
      <c r="G6" s="77"/>
      <c r="H6" s="76"/>
    </row>
    <row r="7" spans="1:8" ht="53.25" customHeight="1" x14ac:dyDescent="0.25">
      <c r="A7" s="12" t="s">
        <v>6</v>
      </c>
      <c r="B7" s="335" t="s">
        <v>87</v>
      </c>
      <c r="C7" s="336"/>
      <c r="D7" s="336"/>
      <c r="E7" s="336"/>
      <c r="F7" s="336"/>
      <c r="G7" s="336"/>
      <c r="H7" s="76"/>
    </row>
    <row r="8" spans="1:8" x14ac:dyDescent="0.25">
      <c r="A8" s="337" t="s">
        <v>9</v>
      </c>
      <c r="B8" s="337" t="s">
        <v>18</v>
      </c>
      <c r="C8" s="74" t="s">
        <v>0</v>
      </c>
      <c r="D8" s="337" t="s">
        <v>10</v>
      </c>
      <c r="E8" s="337" t="s">
        <v>3</v>
      </c>
      <c r="F8" s="75" t="s">
        <v>1</v>
      </c>
      <c r="G8" s="75"/>
      <c r="H8" s="74" t="s">
        <v>4</v>
      </c>
    </row>
    <row r="9" spans="1:8" ht="28.5" x14ac:dyDescent="0.25">
      <c r="A9" s="338"/>
      <c r="B9" s="338"/>
      <c r="C9" s="73" t="s">
        <v>14</v>
      </c>
      <c r="D9" s="338"/>
      <c r="E9" s="338"/>
      <c r="F9" s="135" t="s">
        <v>12</v>
      </c>
      <c r="G9" s="135" t="s">
        <v>13</v>
      </c>
      <c r="H9" s="64" t="s">
        <v>11</v>
      </c>
    </row>
    <row r="10" spans="1:8" ht="35.25" customHeight="1" x14ac:dyDescent="0.25">
      <c r="A10" s="330" t="s">
        <v>797</v>
      </c>
      <c r="B10" s="331"/>
      <c r="C10" s="331"/>
      <c r="D10" s="331"/>
      <c r="E10" s="331"/>
      <c r="F10" s="331"/>
      <c r="G10" s="331"/>
      <c r="H10" s="332"/>
    </row>
    <row r="11" spans="1:8" ht="20.100000000000001" customHeight="1" x14ac:dyDescent="0.25">
      <c r="A11" s="84"/>
      <c r="B11" s="84"/>
      <c r="C11" s="136" t="s">
        <v>51</v>
      </c>
      <c r="D11" s="137"/>
      <c r="E11" s="207"/>
      <c r="F11" s="199"/>
      <c r="G11" s="138"/>
      <c r="H11" s="218"/>
    </row>
    <row r="12" spans="1:8" ht="20.100000000000001" customHeight="1" x14ac:dyDescent="0.25">
      <c r="A12" s="129"/>
      <c r="B12" s="128"/>
      <c r="C12" s="101" t="s">
        <v>27</v>
      </c>
      <c r="D12" s="94"/>
      <c r="E12" s="95"/>
      <c r="F12" s="96"/>
      <c r="G12" s="131"/>
      <c r="H12" s="115"/>
    </row>
    <row r="13" spans="1:8" ht="20.100000000000001" customHeight="1" x14ac:dyDescent="0.25">
      <c r="A13" s="129"/>
      <c r="B13" s="128"/>
      <c r="C13" s="101" t="s">
        <v>88</v>
      </c>
      <c r="D13" s="94"/>
      <c r="E13" s="95"/>
      <c r="F13" s="96"/>
      <c r="G13" s="131"/>
      <c r="H13" s="115"/>
    </row>
    <row r="14" spans="1:8" ht="20.100000000000001" customHeight="1" x14ac:dyDescent="0.25">
      <c r="A14" s="129">
        <v>5.0010000000000003</v>
      </c>
      <c r="B14" s="128"/>
      <c r="C14" s="139" t="s">
        <v>602</v>
      </c>
      <c r="D14" s="140" t="s">
        <v>21</v>
      </c>
      <c r="E14" s="110">
        <v>1145</v>
      </c>
      <c r="F14" s="202"/>
      <c r="G14" s="139"/>
      <c r="H14" s="200"/>
    </row>
    <row r="15" spans="1:8" ht="20.100000000000001" customHeight="1" x14ac:dyDescent="0.25">
      <c r="A15" s="129" t="s">
        <v>798</v>
      </c>
      <c r="B15" s="128"/>
      <c r="C15" s="139" t="s">
        <v>89</v>
      </c>
      <c r="D15" s="104"/>
      <c r="E15" s="209"/>
      <c r="F15" s="201"/>
      <c r="G15" s="139"/>
      <c r="H15" s="201"/>
    </row>
    <row r="16" spans="1:8" ht="20.100000000000001" customHeight="1" x14ac:dyDescent="0.25">
      <c r="A16" s="129">
        <v>5.0020000000000007</v>
      </c>
      <c r="B16" s="128"/>
      <c r="C16" s="139" t="s">
        <v>603</v>
      </c>
      <c r="D16" s="140" t="s">
        <v>90</v>
      </c>
      <c r="E16" s="110">
        <v>1152</v>
      </c>
      <c r="F16" s="202"/>
      <c r="G16" s="139"/>
      <c r="H16" s="200"/>
    </row>
    <row r="17" spans="1:8" ht="20.100000000000001" customHeight="1" x14ac:dyDescent="0.25">
      <c r="A17" s="129" t="s">
        <v>798</v>
      </c>
      <c r="B17" s="128"/>
      <c r="C17" s="139" t="s">
        <v>91</v>
      </c>
      <c r="D17" s="104"/>
      <c r="E17" s="209"/>
      <c r="F17" s="201"/>
      <c r="G17" s="139"/>
      <c r="H17" s="201"/>
    </row>
    <row r="18" spans="1:8" ht="20.100000000000001" customHeight="1" x14ac:dyDescent="0.25">
      <c r="A18" s="129" t="s">
        <v>798</v>
      </c>
      <c r="B18" s="128"/>
      <c r="C18" s="139" t="s">
        <v>92</v>
      </c>
      <c r="D18" s="104"/>
      <c r="E18" s="209"/>
      <c r="F18" s="201"/>
      <c r="G18" s="104"/>
      <c r="H18" s="201"/>
    </row>
    <row r="19" spans="1:8" ht="20.100000000000001" customHeight="1" x14ac:dyDescent="0.25">
      <c r="A19" s="129">
        <v>5.003000000000001</v>
      </c>
      <c r="B19" s="128"/>
      <c r="C19" s="139" t="s">
        <v>604</v>
      </c>
      <c r="D19" s="140" t="s">
        <v>90</v>
      </c>
      <c r="E19" s="110">
        <v>8</v>
      </c>
      <c r="F19" s="202"/>
      <c r="G19" s="139"/>
      <c r="H19" s="200"/>
    </row>
    <row r="20" spans="1:8" ht="20.100000000000001" customHeight="1" x14ac:dyDescent="0.25">
      <c r="A20" s="129" t="s">
        <v>798</v>
      </c>
      <c r="B20" s="128"/>
      <c r="C20" s="139" t="s">
        <v>605</v>
      </c>
      <c r="D20" s="104"/>
      <c r="E20" s="209"/>
      <c r="F20" s="201"/>
      <c r="G20" s="139"/>
      <c r="H20" s="201"/>
    </row>
    <row r="21" spans="1:8" ht="20.100000000000001" customHeight="1" x14ac:dyDescent="0.25">
      <c r="A21" s="129">
        <v>5.0040000000000013</v>
      </c>
      <c r="B21" s="128"/>
      <c r="C21" s="139" t="s">
        <v>604</v>
      </c>
      <c r="D21" s="140" t="s">
        <v>90</v>
      </c>
      <c r="E21" s="110">
        <v>4</v>
      </c>
      <c r="F21" s="202"/>
      <c r="G21" s="139"/>
      <c r="H21" s="200"/>
    </row>
    <row r="22" spans="1:8" ht="20.100000000000001" customHeight="1" x14ac:dyDescent="0.25">
      <c r="A22" s="129" t="s">
        <v>798</v>
      </c>
      <c r="B22" s="128"/>
      <c r="C22" s="139" t="s">
        <v>606</v>
      </c>
      <c r="D22" s="104"/>
      <c r="E22" s="209"/>
      <c r="F22" s="201"/>
      <c r="G22" s="139"/>
      <c r="H22" s="201"/>
    </row>
    <row r="23" spans="1:8" ht="20.100000000000001" customHeight="1" x14ac:dyDescent="0.25">
      <c r="A23" s="129" t="s">
        <v>798</v>
      </c>
      <c r="B23" s="128"/>
      <c r="C23" s="139" t="s">
        <v>96</v>
      </c>
      <c r="D23" s="104"/>
      <c r="E23" s="209"/>
      <c r="F23" s="201"/>
      <c r="G23" s="104"/>
      <c r="H23" s="201"/>
    </row>
    <row r="24" spans="1:8" ht="20.100000000000001" customHeight="1" x14ac:dyDescent="0.25">
      <c r="A24" s="129">
        <v>5.0050000000000017</v>
      </c>
      <c r="B24" s="128"/>
      <c r="C24" s="139" t="s">
        <v>607</v>
      </c>
      <c r="D24" s="140" t="s">
        <v>21</v>
      </c>
      <c r="E24" s="110">
        <v>4608</v>
      </c>
      <c r="F24" s="202"/>
      <c r="G24" s="141"/>
      <c r="H24" s="200"/>
    </row>
    <row r="25" spans="1:8" ht="20.100000000000001" customHeight="1" x14ac:dyDescent="0.25">
      <c r="A25" s="129" t="s">
        <v>798</v>
      </c>
      <c r="B25" s="128"/>
      <c r="C25" s="139" t="s">
        <v>93</v>
      </c>
      <c r="D25" s="104"/>
      <c r="E25" s="209"/>
      <c r="F25" s="201"/>
      <c r="G25" s="104"/>
      <c r="H25" s="201"/>
    </row>
    <row r="26" spans="1:8" ht="20.100000000000001" customHeight="1" x14ac:dyDescent="0.25">
      <c r="A26" s="129" t="s">
        <v>798</v>
      </c>
      <c r="B26" s="128"/>
      <c r="C26" s="139" t="s">
        <v>94</v>
      </c>
      <c r="D26" s="104"/>
      <c r="E26" s="209"/>
      <c r="F26" s="201"/>
      <c r="G26" s="104"/>
      <c r="H26" s="201"/>
    </row>
    <row r="27" spans="1:8" ht="20.100000000000001" customHeight="1" x14ac:dyDescent="0.25">
      <c r="A27" s="129">
        <v>5.006000000000002</v>
      </c>
      <c r="B27" s="128"/>
      <c r="C27" s="139" t="s">
        <v>608</v>
      </c>
      <c r="D27" s="140" t="s">
        <v>21</v>
      </c>
      <c r="E27" s="110">
        <v>27219</v>
      </c>
      <c r="F27" s="202"/>
      <c r="G27" s="139"/>
      <c r="H27" s="200"/>
    </row>
    <row r="28" spans="1:8" ht="20.100000000000001" customHeight="1" x14ac:dyDescent="0.25">
      <c r="A28" s="129" t="s">
        <v>798</v>
      </c>
      <c r="B28" s="128"/>
      <c r="C28" s="139" t="s">
        <v>95</v>
      </c>
      <c r="D28" s="104"/>
      <c r="E28" s="209"/>
      <c r="F28" s="201"/>
      <c r="G28" s="139"/>
      <c r="H28" s="201"/>
    </row>
    <row r="29" spans="1:8" ht="20.100000000000001" customHeight="1" x14ac:dyDescent="0.25">
      <c r="A29" s="129" t="s">
        <v>798</v>
      </c>
      <c r="B29" s="128"/>
      <c r="C29" s="139" t="s">
        <v>96</v>
      </c>
      <c r="D29" s="104"/>
      <c r="E29" s="209"/>
      <c r="F29" s="201"/>
      <c r="G29" s="104"/>
      <c r="H29" s="201"/>
    </row>
    <row r="30" spans="1:8" ht="20.100000000000001" customHeight="1" x14ac:dyDescent="0.25">
      <c r="A30" s="129">
        <v>5.0070000000000023</v>
      </c>
      <c r="B30" s="128"/>
      <c r="C30" s="139" t="s">
        <v>609</v>
      </c>
      <c r="D30" s="140" t="s">
        <v>21</v>
      </c>
      <c r="E30" s="110">
        <v>54926</v>
      </c>
      <c r="F30" s="202"/>
      <c r="G30" s="139"/>
      <c r="H30" s="200"/>
    </row>
    <row r="31" spans="1:8" ht="20.100000000000001" customHeight="1" x14ac:dyDescent="0.25">
      <c r="A31" s="129" t="s">
        <v>798</v>
      </c>
      <c r="B31" s="128"/>
      <c r="C31" s="139" t="s">
        <v>97</v>
      </c>
      <c r="D31" s="104"/>
      <c r="E31" s="209"/>
      <c r="F31" s="201"/>
      <c r="G31" s="139"/>
      <c r="H31" s="201"/>
    </row>
    <row r="32" spans="1:8" ht="20.100000000000001" customHeight="1" x14ac:dyDescent="0.25">
      <c r="A32" s="129" t="s">
        <v>798</v>
      </c>
      <c r="B32" s="128"/>
      <c r="C32" s="139" t="s">
        <v>92</v>
      </c>
      <c r="D32" s="104"/>
      <c r="E32" s="209"/>
      <c r="F32" s="201"/>
      <c r="G32" s="104"/>
      <c r="H32" s="201"/>
    </row>
    <row r="33" spans="1:8" ht="20.100000000000001" customHeight="1" x14ac:dyDescent="0.25">
      <c r="A33" s="129">
        <v>5.0080000000000027</v>
      </c>
      <c r="B33" s="128"/>
      <c r="C33" s="139" t="s">
        <v>610</v>
      </c>
      <c r="D33" s="140" t="s">
        <v>21</v>
      </c>
      <c r="E33" s="110">
        <v>28532</v>
      </c>
      <c r="F33" s="202"/>
      <c r="G33" s="141"/>
      <c r="H33" s="200"/>
    </row>
    <row r="34" spans="1:8" ht="20.100000000000001" customHeight="1" x14ac:dyDescent="0.25">
      <c r="A34" s="129" t="s">
        <v>798</v>
      </c>
      <c r="B34" s="128"/>
      <c r="C34" s="139" t="s">
        <v>98</v>
      </c>
      <c r="D34" s="104"/>
      <c r="E34" s="209"/>
      <c r="F34" s="201"/>
      <c r="G34" s="104"/>
      <c r="H34" s="201"/>
    </row>
    <row r="35" spans="1:8" ht="20.100000000000001" customHeight="1" x14ac:dyDescent="0.25">
      <c r="A35" s="129" t="s">
        <v>798</v>
      </c>
      <c r="B35" s="129"/>
      <c r="C35" s="139" t="s">
        <v>94</v>
      </c>
      <c r="D35" s="104"/>
      <c r="E35" s="209"/>
      <c r="F35" s="201"/>
      <c r="G35" s="104"/>
      <c r="H35" s="201"/>
    </row>
    <row r="36" spans="1:8" ht="20.100000000000001" customHeight="1" x14ac:dyDescent="0.25">
      <c r="A36" s="129">
        <v>5.009000000000003</v>
      </c>
      <c r="B36" s="129"/>
      <c r="C36" s="139" t="s">
        <v>611</v>
      </c>
      <c r="D36" s="140" t="s">
        <v>21</v>
      </c>
      <c r="E36" s="110">
        <v>220952</v>
      </c>
      <c r="F36" s="202"/>
      <c r="G36" s="141"/>
      <c r="H36" s="200"/>
    </row>
    <row r="37" spans="1:8" ht="20.100000000000001" customHeight="1" x14ac:dyDescent="0.25">
      <c r="A37" s="129" t="s">
        <v>798</v>
      </c>
      <c r="B37" s="129"/>
      <c r="C37" s="139" t="s">
        <v>89</v>
      </c>
      <c r="D37" s="104"/>
      <c r="E37" s="209"/>
      <c r="F37" s="201"/>
      <c r="G37" s="104"/>
      <c r="H37" s="201"/>
    </row>
    <row r="38" spans="1:8" ht="20.100000000000001" customHeight="1" x14ac:dyDescent="0.25">
      <c r="A38" s="113">
        <v>5.0100000000000033</v>
      </c>
      <c r="B38" s="128"/>
      <c r="C38" s="139" t="s">
        <v>612</v>
      </c>
      <c r="D38" s="140" t="s">
        <v>99</v>
      </c>
      <c r="E38" s="110">
        <v>4</v>
      </c>
      <c r="F38" s="202"/>
      <c r="G38" s="139"/>
      <c r="H38" s="200"/>
    </row>
    <row r="39" spans="1:8" ht="20.100000000000001" customHeight="1" x14ac:dyDescent="0.25">
      <c r="A39" s="129" t="s">
        <v>798</v>
      </c>
      <c r="B39" s="129"/>
      <c r="C39" s="139" t="s">
        <v>100</v>
      </c>
      <c r="D39" s="104"/>
      <c r="E39" s="209"/>
      <c r="F39" s="201"/>
      <c r="G39" s="139"/>
      <c r="H39" s="201"/>
    </row>
    <row r="40" spans="1:8" ht="20.100000000000001" customHeight="1" x14ac:dyDescent="0.25">
      <c r="A40" s="129" t="s">
        <v>798</v>
      </c>
      <c r="B40" s="129"/>
      <c r="C40" s="139" t="s">
        <v>101</v>
      </c>
      <c r="D40" s="104"/>
      <c r="E40" s="209"/>
      <c r="F40" s="201"/>
      <c r="G40" s="104"/>
      <c r="H40" s="201"/>
    </row>
    <row r="41" spans="1:8" ht="20.100000000000001" customHeight="1" x14ac:dyDescent="0.25">
      <c r="A41" s="129">
        <v>5.0110000000000037</v>
      </c>
      <c r="B41" s="129"/>
      <c r="C41" s="139" t="s">
        <v>613</v>
      </c>
      <c r="D41" s="140" t="s">
        <v>99</v>
      </c>
      <c r="E41" s="110">
        <v>4</v>
      </c>
      <c r="F41" s="202"/>
      <c r="G41" s="139"/>
      <c r="H41" s="200"/>
    </row>
    <row r="42" spans="1:8" ht="20.100000000000001" customHeight="1" x14ac:dyDescent="0.25">
      <c r="A42" s="129" t="s">
        <v>798</v>
      </c>
      <c r="B42" s="129"/>
      <c r="C42" s="139" t="s">
        <v>102</v>
      </c>
      <c r="D42" s="104"/>
      <c r="E42" s="209"/>
      <c r="F42" s="201"/>
      <c r="G42" s="139"/>
      <c r="H42" s="201"/>
    </row>
    <row r="43" spans="1:8" ht="20.100000000000001" customHeight="1" x14ac:dyDescent="0.25">
      <c r="A43" s="129" t="s">
        <v>798</v>
      </c>
      <c r="B43" s="129"/>
      <c r="C43" s="139" t="s">
        <v>94</v>
      </c>
      <c r="D43" s="104"/>
      <c r="E43" s="209"/>
      <c r="F43" s="201"/>
      <c r="G43" s="104"/>
      <c r="H43" s="201"/>
    </row>
    <row r="44" spans="1:8" ht="20.100000000000001" customHeight="1" x14ac:dyDescent="0.25">
      <c r="A44" s="129" t="s">
        <v>798</v>
      </c>
      <c r="B44" s="129"/>
      <c r="C44" s="130"/>
      <c r="D44" s="85"/>
      <c r="E44" s="109"/>
      <c r="F44" s="203"/>
      <c r="G44" s="131" t="s">
        <v>23</v>
      </c>
      <c r="H44" s="115">
        <f>SUM(H11:H43)</f>
        <v>0</v>
      </c>
    </row>
    <row r="45" spans="1:8" ht="20.100000000000001" customHeight="1" x14ac:dyDescent="0.25">
      <c r="A45" s="129" t="s">
        <v>798</v>
      </c>
      <c r="B45" s="129"/>
      <c r="C45" s="142"/>
      <c r="D45" s="94"/>
      <c r="E45" s="216"/>
      <c r="F45" s="217"/>
      <c r="G45" s="131" t="s">
        <v>24</v>
      </c>
      <c r="H45" s="219">
        <f>H44</f>
        <v>0</v>
      </c>
    </row>
    <row r="46" spans="1:8" ht="20.100000000000001" customHeight="1" x14ac:dyDescent="0.25">
      <c r="A46" s="129" t="s">
        <v>798</v>
      </c>
      <c r="B46" s="128"/>
      <c r="C46" s="133"/>
      <c r="D46" s="105"/>
      <c r="E46" s="110"/>
      <c r="F46" s="202"/>
      <c r="G46" s="133"/>
      <c r="H46" s="200"/>
    </row>
    <row r="47" spans="1:8" ht="20.100000000000001" customHeight="1" x14ac:dyDescent="0.25">
      <c r="A47" s="129">
        <v>5.012000000000004</v>
      </c>
      <c r="B47" s="128"/>
      <c r="C47" s="139" t="s">
        <v>614</v>
      </c>
      <c r="D47" s="140" t="s">
        <v>21</v>
      </c>
      <c r="E47" s="110">
        <v>8</v>
      </c>
      <c r="F47" s="202"/>
      <c r="G47" s="139"/>
      <c r="H47" s="200"/>
    </row>
    <row r="48" spans="1:8" ht="20.100000000000001" customHeight="1" x14ac:dyDescent="0.25">
      <c r="A48" s="129" t="s">
        <v>798</v>
      </c>
      <c r="B48" s="128"/>
      <c r="C48" s="139" t="s">
        <v>103</v>
      </c>
      <c r="D48" s="140"/>
      <c r="E48" s="110"/>
      <c r="F48" s="202"/>
      <c r="G48" s="139"/>
      <c r="H48" s="200"/>
    </row>
    <row r="49" spans="1:8" ht="20.100000000000001" customHeight="1" x14ac:dyDescent="0.25">
      <c r="A49" s="129" t="s">
        <v>798</v>
      </c>
      <c r="B49" s="128"/>
      <c r="C49" s="139" t="s">
        <v>94</v>
      </c>
      <c r="D49" s="140"/>
      <c r="E49" s="110"/>
      <c r="F49" s="202"/>
      <c r="G49" s="139"/>
      <c r="H49" s="200"/>
    </row>
    <row r="50" spans="1:8" ht="20.100000000000001" customHeight="1" x14ac:dyDescent="0.25">
      <c r="A50" s="129">
        <v>5.0130000000000043</v>
      </c>
      <c r="B50" s="128"/>
      <c r="C50" s="139" t="s">
        <v>615</v>
      </c>
      <c r="D50" s="140" t="s">
        <v>21</v>
      </c>
      <c r="E50" s="110">
        <v>4</v>
      </c>
      <c r="F50" s="202"/>
      <c r="G50" s="139"/>
      <c r="H50" s="200"/>
    </row>
    <row r="51" spans="1:8" ht="20.100000000000001" customHeight="1" x14ac:dyDescent="0.25">
      <c r="A51" s="129" t="s">
        <v>798</v>
      </c>
      <c r="B51" s="128"/>
      <c r="C51" s="139" t="s">
        <v>104</v>
      </c>
      <c r="D51" s="140"/>
      <c r="E51" s="110"/>
      <c r="F51" s="202"/>
      <c r="G51" s="139"/>
      <c r="H51" s="200"/>
    </row>
    <row r="52" spans="1:8" ht="20.100000000000001" customHeight="1" x14ac:dyDescent="0.25">
      <c r="A52" s="129" t="s">
        <v>798</v>
      </c>
      <c r="B52" s="128"/>
      <c r="C52" s="139" t="s">
        <v>94</v>
      </c>
      <c r="D52" s="140"/>
      <c r="E52" s="110"/>
      <c r="F52" s="202"/>
      <c r="G52" s="139"/>
      <c r="H52" s="200"/>
    </row>
    <row r="53" spans="1:8" ht="20.100000000000001" customHeight="1" x14ac:dyDescent="0.25">
      <c r="A53" s="129">
        <v>5.0140000000000047</v>
      </c>
      <c r="B53" s="128"/>
      <c r="C53" s="139" t="s">
        <v>616</v>
      </c>
      <c r="D53" s="140" t="s">
        <v>20</v>
      </c>
      <c r="E53" s="110">
        <v>20524</v>
      </c>
      <c r="F53" s="202"/>
      <c r="G53" s="139"/>
      <c r="H53" s="200"/>
    </row>
    <row r="54" spans="1:8" ht="20.100000000000001" customHeight="1" x14ac:dyDescent="0.25">
      <c r="A54" s="129" t="s">
        <v>798</v>
      </c>
      <c r="B54" s="128"/>
      <c r="C54" s="139" t="s">
        <v>105</v>
      </c>
      <c r="D54" s="140"/>
      <c r="E54" s="110"/>
      <c r="F54" s="202"/>
      <c r="G54" s="139"/>
      <c r="H54" s="200"/>
    </row>
    <row r="55" spans="1:8" ht="20.100000000000001" customHeight="1" x14ac:dyDescent="0.25">
      <c r="A55" s="129" t="s">
        <v>798</v>
      </c>
      <c r="B55" s="128"/>
      <c r="C55" s="139" t="s">
        <v>106</v>
      </c>
      <c r="D55" s="140"/>
      <c r="E55" s="110"/>
      <c r="F55" s="202"/>
      <c r="G55" s="139"/>
      <c r="H55" s="200"/>
    </row>
    <row r="56" spans="1:8" ht="20.100000000000001" customHeight="1" x14ac:dyDescent="0.25">
      <c r="A56" s="129" t="s">
        <v>798</v>
      </c>
      <c r="B56" s="128"/>
      <c r="C56" s="101" t="s">
        <v>107</v>
      </c>
      <c r="D56" s="94"/>
      <c r="E56" s="95"/>
      <c r="F56" s="96"/>
      <c r="G56" s="131"/>
      <c r="H56" s="115"/>
    </row>
    <row r="57" spans="1:8" ht="20.100000000000001" customHeight="1" x14ac:dyDescent="0.25">
      <c r="A57" s="129">
        <v>5.015000000000005</v>
      </c>
      <c r="B57" s="128"/>
      <c r="C57" s="139" t="s">
        <v>617</v>
      </c>
      <c r="D57" s="140" t="s">
        <v>21</v>
      </c>
      <c r="E57" s="110">
        <v>1145</v>
      </c>
      <c r="F57" s="202"/>
      <c r="G57" s="139"/>
      <c r="H57" s="200"/>
    </row>
    <row r="58" spans="1:8" ht="20.100000000000001" customHeight="1" x14ac:dyDescent="0.25">
      <c r="A58" s="129" t="s">
        <v>798</v>
      </c>
      <c r="B58" s="128"/>
      <c r="C58" s="139" t="s">
        <v>108</v>
      </c>
      <c r="D58" s="140"/>
      <c r="E58" s="110"/>
      <c r="F58" s="202"/>
      <c r="G58" s="139"/>
      <c r="H58" s="200"/>
    </row>
    <row r="59" spans="1:8" ht="20.100000000000001" customHeight="1" x14ac:dyDescent="0.25">
      <c r="A59" s="129" t="s">
        <v>798</v>
      </c>
      <c r="B59" s="128"/>
      <c r="C59" s="139" t="s">
        <v>109</v>
      </c>
      <c r="D59" s="140"/>
      <c r="E59" s="110"/>
      <c r="F59" s="202"/>
      <c r="G59" s="139"/>
      <c r="H59" s="200"/>
    </row>
    <row r="60" spans="1:8" ht="20.100000000000001" customHeight="1" x14ac:dyDescent="0.25">
      <c r="A60" s="129" t="s">
        <v>798</v>
      </c>
      <c r="B60" s="128"/>
      <c r="C60" s="139" t="s">
        <v>89</v>
      </c>
      <c r="D60" s="140"/>
      <c r="E60" s="110"/>
      <c r="F60" s="202"/>
      <c r="G60" s="139"/>
      <c r="H60" s="200"/>
    </row>
    <row r="61" spans="1:8" ht="20.100000000000001" customHeight="1" x14ac:dyDescent="0.25">
      <c r="A61" s="129">
        <v>5.0160000000000053</v>
      </c>
      <c r="B61" s="128"/>
      <c r="C61" s="139" t="s">
        <v>618</v>
      </c>
      <c r="D61" s="140" t="s">
        <v>90</v>
      </c>
      <c r="E61" s="110">
        <v>1152</v>
      </c>
      <c r="F61" s="202"/>
      <c r="G61" s="139"/>
      <c r="H61" s="200"/>
    </row>
    <row r="62" spans="1:8" ht="20.100000000000001" customHeight="1" x14ac:dyDescent="0.25">
      <c r="A62" s="129" t="s">
        <v>798</v>
      </c>
      <c r="B62" s="128"/>
      <c r="C62" s="139" t="s">
        <v>110</v>
      </c>
      <c r="D62" s="140"/>
      <c r="E62" s="110"/>
      <c r="F62" s="202"/>
      <c r="G62" s="139"/>
      <c r="H62" s="200"/>
    </row>
    <row r="63" spans="1:8" ht="20.100000000000001" customHeight="1" x14ac:dyDescent="0.25">
      <c r="A63" s="129" t="s">
        <v>798</v>
      </c>
      <c r="B63" s="128"/>
      <c r="C63" s="139" t="s">
        <v>111</v>
      </c>
      <c r="D63" s="140"/>
      <c r="E63" s="110"/>
      <c r="F63" s="202"/>
      <c r="G63" s="139"/>
      <c r="H63" s="200"/>
    </row>
    <row r="64" spans="1:8" ht="20.100000000000001" customHeight="1" x14ac:dyDescent="0.25">
      <c r="A64" s="129" t="s">
        <v>798</v>
      </c>
      <c r="B64" s="128"/>
      <c r="C64" s="139" t="s">
        <v>92</v>
      </c>
      <c r="D64" s="140"/>
      <c r="E64" s="110"/>
      <c r="F64" s="202"/>
      <c r="G64" s="139"/>
      <c r="H64" s="200"/>
    </row>
    <row r="65" spans="1:8" ht="20.100000000000001" customHeight="1" x14ac:dyDescent="0.25">
      <c r="A65" s="129">
        <v>5.0170000000000057</v>
      </c>
      <c r="B65" s="128"/>
      <c r="C65" s="139" t="s">
        <v>148</v>
      </c>
      <c r="D65" s="140" t="s">
        <v>90</v>
      </c>
      <c r="E65" s="110">
        <v>8</v>
      </c>
      <c r="F65" s="202"/>
      <c r="G65" s="139"/>
      <c r="H65" s="200"/>
    </row>
    <row r="66" spans="1:8" ht="20.100000000000001" customHeight="1" x14ac:dyDescent="0.25">
      <c r="A66" s="129" t="s">
        <v>798</v>
      </c>
      <c r="B66" s="128"/>
      <c r="C66" s="139" t="s">
        <v>112</v>
      </c>
      <c r="D66" s="140"/>
      <c r="E66" s="110"/>
      <c r="F66" s="202"/>
      <c r="G66" s="139"/>
      <c r="H66" s="200"/>
    </row>
    <row r="67" spans="1:8" ht="20.100000000000001" customHeight="1" x14ac:dyDescent="0.25">
      <c r="A67" s="129" t="s">
        <v>798</v>
      </c>
      <c r="B67" s="128"/>
      <c r="C67" s="139" t="s">
        <v>111</v>
      </c>
      <c r="D67" s="140"/>
      <c r="E67" s="110"/>
      <c r="F67" s="202"/>
      <c r="G67" s="139"/>
      <c r="H67" s="200"/>
    </row>
    <row r="68" spans="1:8" ht="20.100000000000001" customHeight="1" x14ac:dyDescent="0.25">
      <c r="A68" s="129" t="s">
        <v>798</v>
      </c>
      <c r="B68" s="128"/>
      <c r="C68" s="139" t="s">
        <v>92</v>
      </c>
      <c r="D68" s="140"/>
      <c r="E68" s="110"/>
      <c r="F68" s="202"/>
      <c r="G68" s="139"/>
      <c r="H68" s="200"/>
    </row>
    <row r="69" spans="1:8" ht="20.100000000000001" customHeight="1" x14ac:dyDescent="0.25">
      <c r="A69" s="129">
        <v>5.018000000000006</v>
      </c>
      <c r="B69" s="128"/>
      <c r="C69" s="139" t="s">
        <v>148</v>
      </c>
      <c r="D69" s="140" t="s">
        <v>90</v>
      </c>
      <c r="E69" s="110">
        <v>4</v>
      </c>
      <c r="F69" s="202"/>
      <c r="G69" s="139"/>
      <c r="H69" s="200"/>
    </row>
    <row r="70" spans="1:8" ht="20.100000000000001" customHeight="1" x14ac:dyDescent="0.25">
      <c r="A70" s="129" t="s">
        <v>798</v>
      </c>
      <c r="B70" s="128"/>
      <c r="C70" s="139" t="s">
        <v>113</v>
      </c>
      <c r="D70" s="140"/>
      <c r="E70" s="110"/>
      <c r="F70" s="202"/>
      <c r="G70" s="139"/>
      <c r="H70" s="200"/>
    </row>
    <row r="71" spans="1:8" ht="20.100000000000001" customHeight="1" x14ac:dyDescent="0.25">
      <c r="A71" s="129" t="s">
        <v>798</v>
      </c>
      <c r="B71" s="128"/>
      <c r="C71" s="139" t="s">
        <v>111</v>
      </c>
      <c r="D71" s="140"/>
      <c r="E71" s="110"/>
      <c r="F71" s="202"/>
      <c r="G71" s="139"/>
      <c r="H71" s="200"/>
    </row>
    <row r="72" spans="1:8" ht="20.100000000000001" customHeight="1" x14ac:dyDescent="0.25">
      <c r="A72" s="129" t="s">
        <v>798</v>
      </c>
      <c r="B72" s="128"/>
      <c r="C72" s="139" t="s">
        <v>92</v>
      </c>
      <c r="D72" s="140"/>
      <c r="E72" s="110"/>
      <c r="F72" s="202"/>
      <c r="G72" s="139"/>
      <c r="H72" s="200"/>
    </row>
    <row r="73" spans="1:8" ht="20.100000000000001" customHeight="1" x14ac:dyDescent="0.25">
      <c r="A73" s="129">
        <v>5.0190000000000063</v>
      </c>
      <c r="B73" s="128"/>
      <c r="C73" s="139" t="s">
        <v>619</v>
      </c>
      <c r="D73" s="140" t="s">
        <v>21</v>
      </c>
      <c r="E73" s="110">
        <v>4608</v>
      </c>
      <c r="F73" s="202"/>
      <c r="G73" s="139"/>
      <c r="H73" s="200"/>
    </row>
    <row r="74" spans="1:8" ht="20.100000000000001" customHeight="1" x14ac:dyDescent="0.25">
      <c r="A74" s="129" t="s">
        <v>798</v>
      </c>
      <c r="B74" s="128"/>
      <c r="C74" s="139" t="s">
        <v>114</v>
      </c>
      <c r="D74" s="140"/>
      <c r="E74" s="110"/>
      <c r="F74" s="202"/>
      <c r="G74" s="139"/>
      <c r="H74" s="200"/>
    </row>
    <row r="75" spans="1:8" ht="20.100000000000001" customHeight="1" x14ac:dyDescent="0.25">
      <c r="A75" s="129" t="s">
        <v>798</v>
      </c>
      <c r="B75" s="128"/>
      <c r="C75" s="139" t="s">
        <v>115</v>
      </c>
      <c r="D75" s="140"/>
      <c r="E75" s="110"/>
      <c r="F75" s="202"/>
      <c r="G75" s="139"/>
      <c r="H75" s="200"/>
    </row>
    <row r="76" spans="1:8" ht="20.100000000000001" customHeight="1" x14ac:dyDescent="0.25">
      <c r="A76" s="129" t="s">
        <v>798</v>
      </c>
      <c r="B76" s="128"/>
      <c r="C76" s="139" t="s">
        <v>116</v>
      </c>
      <c r="D76" s="140"/>
      <c r="E76" s="110"/>
      <c r="F76" s="202"/>
      <c r="G76" s="139"/>
      <c r="H76" s="200"/>
    </row>
    <row r="77" spans="1:8" ht="20.100000000000001" customHeight="1" x14ac:dyDescent="0.25">
      <c r="A77" s="129" t="s">
        <v>798</v>
      </c>
      <c r="B77" s="128"/>
      <c r="C77" s="139"/>
      <c r="D77" s="140"/>
      <c r="E77" s="110"/>
      <c r="F77" s="202"/>
      <c r="G77" s="139"/>
      <c r="H77" s="200"/>
    </row>
    <row r="78" spans="1:8" ht="20.100000000000001" customHeight="1" x14ac:dyDescent="0.25">
      <c r="A78" s="129" t="s">
        <v>798</v>
      </c>
      <c r="B78" s="128"/>
      <c r="C78" s="139"/>
      <c r="D78" s="140"/>
      <c r="E78" s="110"/>
      <c r="F78" s="202"/>
      <c r="G78" s="139"/>
      <c r="H78" s="200"/>
    </row>
    <row r="79" spans="1:8" ht="20.100000000000001" customHeight="1" x14ac:dyDescent="0.25">
      <c r="A79" s="129" t="s">
        <v>798</v>
      </c>
      <c r="B79" s="128"/>
      <c r="C79" s="133"/>
      <c r="D79" s="94"/>
      <c r="E79" s="95"/>
      <c r="F79" s="96"/>
      <c r="G79" s="131" t="s">
        <v>23</v>
      </c>
      <c r="H79" s="115">
        <f>SUM(H46:H78)</f>
        <v>0</v>
      </c>
    </row>
    <row r="80" spans="1:8" ht="20.100000000000001" customHeight="1" x14ac:dyDescent="0.25">
      <c r="A80" s="129" t="s">
        <v>798</v>
      </c>
      <c r="B80" s="128"/>
      <c r="C80" s="101"/>
      <c r="D80" s="94"/>
      <c r="E80" s="95"/>
      <c r="F80" s="96"/>
      <c r="G80" s="131" t="s">
        <v>24</v>
      </c>
      <c r="H80" s="219">
        <f>H79+H45</f>
        <v>0</v>
      </c>
    </row>
    <row r="81" spans="1:8" ht="20.100000000000001" customHeight="1" x14ac:dyDescent="0.25">
      <c r="A81" s="113">
        <v>5.0200000000000067</v>
      </c>
      <c r="B81" s="128"/>
      <c r="C81" s="139" t="s">
        <v>620</v>
      </c>
      <c r="D81" s="140" t="s">
        <v>21</v>
      </c>
      <c r="E81" s="110">
        <v>27219</v>
      </c>
      <c r="F81" s="202"/>
      <c r="G81" s="139"/>
      <c r="H81" s="200"/>
    </row>
    <row r="82" spans="1:8" ht="20.100000000000001" customHeight="1" x14ac:dyDescent="0.25">
      <c r="A82" s="129" t="s">
        <v>798</v>
      </c>
      <c r="B82" s="128"/>
      <c r="C82" s="139" t="s">
        <v>117</v>
      </c>
      <c r="D82" s="140"/>
      <c r="E82" s="110"/>
      <c r="F82" s="202"/>
      <c r="G82" s="139"/>
      <c r="H82" s="200"/>
    </row>
    <row r="83" spans="1:8" ht="20.100000000000001" customHeight="1" x14ac:dyDescent="0.25">
      <c r="A83" s="129" t="s">
        <v>798</v>
      </c>
      <c r="B83" s="128"/>
      <c r="C83" s="139" t="s">
        <v>109</v>
      </c>
      <c r="D83" s="140"/>
      <c r="E83" s="110"/>
      <c r="F83" s="202"/>
      <c r="G83" s="139"/>
      <c r="H83" s="200"/>
    </row>
    <row r="84" spans="1:8" ht="20.100000000000001" customHeight="1" x14ac:dyDescent="0.25">
      <c r="A84" s="129" t="s">
        <v>798</v>
      </c>
      <c r="B84" s="128"/>
      <c r="C84" s="139" t="s">
        <v>89</v>
      </c>
      <c r="D84" s="140"/>
      <c r="E84" s="110"/>
      <c r="F84" s="202"/>
      <c r="G84" s="139"/>
      <c r="H84" s="200"/>
    </row>
    <row r="85" spans="1:8" ht="20.100000000000001" customHeight="1" x14ac:dyDescent="0.25">
      <c r="A85" s="129">
        <v>5.021000000000007</v>
      </c>
      <c r="B85" s="128"/>
      <c r="C85" s="139" t="s">
        <v>621</v>
      </c>
      <c r="D85" s="140" t="s">
        <v>21</v>
      </c>
      <c r="E85" s="110">
        <v>54926</v>
      </c>
      <c r="F85" s="202"/>
      <c r="G85" s="139"/>
      <c r="H85" s="200"/>
    </row>
    <row r="86" spans="1:8" ht="20.100000000000001" customHeight="1" x14ac:dyDescent="0.25">
      <c r="A86" s="129" t="s">
        <v>798</v>
      </c>
      <c r="B86" s="128"/>
      <c r="C86" s="139" t="s">
        <v>118</v>
      </c>
      <c r="D86" s="140"/>
      <c r="E86" s="110"/>
      <c r="F86" s="202"/>
      <c r="G86" s="139"/>
      <c r="H86" s="200"/>
    </row>
    <row r="87" spans="1:8" ht="20.100000000000001" customHeight="1" x14ac:dyDescent="0.25">
      <c r="A87" s="129" t="s">
        <v>798</v>
      </c>
      <c r="B87" s="128"/>
      <c r="C87" s="139" t="s">
        <v>109</v>
      </c>
      <c r="D87" s="140"/>
      <c r="E87" s="110"/>
      <c r="F87" s="202"/>
      <c r="G87" s="139"/>
      <c r="H87" s="200"/>
    </row>
    <row r="88" spans="1:8" ht="20.100000000000001" customHeight="1" x14ac:dyDescent="0.25">
      <c r="A88" s="129" t="s">
        <v>798</v>
      </c>
      <c r="B88" s="128"/>
      <c r="C88" s="139" t="s">
        <v>119</v>
      </c>
      <c r="D88" s="140"/>
      <c r="E88" s="110"/>
      <c r="F88" s="202"/>
      <c r="G88" s="139"/>
      <c r="H88" s="200"/>
    </row>
    <row r="89" spans="1:8" ht="20.100000000000001" customHeight="1" x14ac:dyDescent="0.25">
      <c r="A89" s="129">
        <v>5.0220000000000073</v>
      </c>
      <c r="B89" s="128"/>
      <c r="C89" s="139" t="s">
        <v>622</v>
      </c>
      <c r="D89" s="140" t="s">
        <v>21</v>
      </c>
      <c r="E89" s="110">
        <v>27956</v>
      </c>
      <c r="F89" s="202"/>
      <c r="G89" s="139"/>
      <c r="H89" s="200"/>
    </row>
    <row r="90" spans="1:8" ht="20.100000000000001" customHeight="1" x14ac:dyDescent="0.25">
      <c r="A90" s="129" t="s">
        <v>798</v>
      </c>
      <c r="B90" s="128"/>
      <c r="C90" s="139" t="s">
        <v>120</v>
      </c>
      <c r="D90" s="140"/>
      <c r="E90" s="110"/>
      <c r="F90" s="202"/>
      <c r="G90" s="139"/>
      <c r="H90" s="200"/>
    </row>
    <row r="91" spans="1:8" ht="20.100000000000001" customHeight="1" x14ac:dyDescent="0.25">
      <c r="A91" s="129" t="s">
        <v>798</v>
      </c>
      <c r="B91" s="128"/>
      <c r="C91" s="139" t="s">
        <v>121</v>
      </c>
      <c r="D91" s="140"/>
      <c r="E91" s="110"/>
      <c r="F91" s="202"/>
      <c r="G91" s="139"/>
      <c r="H91" s="200"/>
    </row>
    <row r="92" spans="1:8" ht="20.100000000000001" customHeight="1" x14ac:dyDescent="0.25">
      <c r="A92" s="129">
        <v>5.0230000000000077</v>
      </c>
      <c r="B92" s="128"/>
      <c r="C92" s="139" t="s">
        <v>623</v>
      </c>
      <c r="D92" s="140" t="s">
        <v>21</v>
      </c>
      <c r="E92" s="110">
        <v>220952</v>
      </c>
      <c r="F92" s="202"/>
      <c r="G92" s="139"/>
      <c r="H92" s="200"/>
    </row>
    <row r="93" spans="1:8" ht="20.100000000000001" customHeight="1" x14ac:dyDescent="0.25">
      <c r="A93" s="129" t="s">
        <v>798</v>
      </c>
      <c r="B93" s="128"/>
      <c r="C93" s="139" t="s">
        <v>122</v>
      </c>
      <c r="D93" s="140"/>
      <c r="E93" s="110"/>
      <c r="F93" s="202"/>
      <c r="G93" s="139"/>
      <c r="H93" s="200"/>
    </row>
    <row r="94" spans="1:8" ht="20.100000000000001" customHeight="1" x14ac:dyDescent="0.25">
      <c r="A94" s="129" t="s">
        <v>798</v>
      </c>
      <c r="B94" s="128"/>
      <c r="C94" s="139" t="s">
        <v>123</v>
      </c>
      <c r="D94" s="140"/>
      <c r="E94" s="110"/>
      <c r="F94" s="202"/>
      <c r="G94" s="139"/>
      <c r="H94" s="200"/>
    </row>
    <row r="95" spans="1:8" ht="20.100000000000001" customHeight="1" x14ac:dyDescent="0.25">
      <c r="A95" s="129" t="s">
        <v>798</v>
      </c>
      <c r="B95" s="128"/>
      <c r="C95" s="139" t="s">
        <v>96</v>
      </c>
      <c r="D95" s="140"/>
      <c r="E95" s="110"/>
      <c r="F95" s="202"/>
      <c r="G95" s="139"/>
      <c r="H95" s="200"/>
    </row>
    <row r="96" spans="1:8" ht="20.100000000000001" customHeight="1" x14ac:dyDescent="0.25">
      <c r="A96" s="129">
        <v>5.024000000000008</v>
      </c>
      <c r="B96" s="128"/>
      <c r="C96" s="139" t="s">
        <v>624</v>
      </c>
      <c r="D96" s="140" t="s">
        <v>99</v>
      </c>
      <c r="E96" s="110">
        <v>4</v>
      </c>
      <c r="F96" s="202"/>
      <c r="G96" s="139"/>
      <c r="H96" s="200"/>
    </row>
    <row r="97" spans="1:8" ht="20.100000000000001" customHeight="1" x14ac:dyDescent="0.25">
      <c r="A97" s="129" t="s">
        <v>798</v>
      </c>
      <c r="B97" s="128"/>
      <c r="C97" s="139" t="s">
        <v>124</v>
      </c>
      <c r="D97" s="140"/>
      <c r="E97" s="110"/>
      <c r="F97" s="202"/>
      <c r="G97" s="139"/>
      <c r="H97" s="200"/>
    </row>
    <row r="98" spans="1:8" ht="20.100000000000001" customHeight="1" x14ac:dyDescent="0.25">
      <c r="A98" s="129" t="s">
        <v>798</v>
      </c>
      <c r="B98" s="128"/>
      <c r="C98" s="139" t="s">
        <v>125</v>
      </c>
      <c r="D98" s="140"/>
      <c r="E98" s="110"/>
      <c r="F98" s="202"/>
      <c r="G98" s="139"/>
      <c r="H98" s="200"/>
    </row>
    <row r="99" spans="1:8" ht="20.100000000000001" customHeight="1" x14ac:dyDescent="0.25">
      <c r="A99" s="129" t="s">
        <v>798</v>
      </c>
      <c r="B99" s="128"/>
      <c r="C99" s="139" t="s">
        <v>119</v>
      </c>
      <c r="D99" s="140"/>
      <c r="E99" s="110"/>
      <c r="F99" s="202"/>
      <c r="G99" s="139"/>
      <c r="H99" s="200"/>
    </row>
    <row r="100" spans="1:8" ht="20.100000000000001" customHeight="1" x14ac:dyDescent="0.25">
      <c r="A100" s="129">
        <v>5.0250000000000083</v>
      </c>
      <c r="B100" s="128"/>
      <c r="C100" s="139" t="s">
        <v>625</v>
      </c>
      <c r="D100" s="140" t="s">
        <v>99</v>
      </c>
      <c r="E100" s="110">
        <v>4</v>
      </c>
      <c r="F100" s="202"/>
      <c r="G100" s="139"/>
      <c r="H100" s="200"/>
    </row>
    <row r="101" spans="1:8" ht="20.100000000000001" customHeight="1" x14ac:dyDescent="0.25">
      <c r="A101" s="129" t="s">
        <v>798</v>
      </c>
      <c r="B101" s="128"/>
      <c r="C101" s="139" t="s">
        <v>126</v>
      </c>
      <c r="D101" s="140"/>
      <c r="E101" s="110"/>
      <c r="F101" s="202"/>
      <c r="G101" s="139"/>
      <c r="H101" s="200"/>
    </row>
    <row r="102" spans="1:8" ht="20.100000000000001" customHeight="1" x14ac:dyDescent="0.25">
      <c r="A102" s="129" t="s">
        <v>798</v>
      </c>
      <c r="B102" s="128"/>
      <c r="C102" s="139" t="s">
        <v>127</v>
      </c>
      <c r="D102" s="140"/>
      <c r="E102" s="110"/>
      <c r="F102" s="202"/>
      <c r="G102" s="139"/>
      <c r="H102" s="200"/>
    </row>
    <row r="103" spans="1:8" ht="20.100000000000001" customHeight="1" x14ac:dyDescent="0.25">
      <c r="A103" s="129" t="s">
        <v>798</v>
      </c>
      <c r="B103" s="128"/>
      <c r="C103" s="139" t="s">
        <v>116</v>
      </c>
      <c r="D103" s="140"/>
      <c r="E103" s="110"/>
      <c r="F103" s="202"/>
      <c r="G103" s="139"/>
      <c r="H103" s="200"/>
    </row>
    <row r="104" spans="1:8" ht="20.100000000000001" customHeight="1" x14ac:dyDescent="0.25">
      <c r="A104" s="129">
        <v>5.0260000000000087</v>
      </c>
      <c r="B104" s="128"/>
      <c r="C104" s="139" t="s">
        <v>626</v>
      </c>
      <c r="D104" s="140" t="s">
        <v>21</v>
      </c>
      <c r="E104" s="110">
        <v>8</v>
      </c>
      <c r="F104" s="202"/>
      <c r="G104" s="139"/>
      <c r="H104" s="200"/>
    </row>
    <row r="105" spans="1:8" ht="20.100000000000001" customHeight="1" x14ac:dyDescent="0.25">
      <c r="A105" s="129" t="s">
        <v>798</v>
      </c>
      <c r="B105" s="128"/>
      <c r="C105" s="139" t="s">
        <v>627</v>
      </c>
      <c r="D105" s="140"/>
      <c r="E105" s="110"/>
      <c r="F105" s="202"/>
      <c r="G105" s="139"/>
      <c r="H105" s="200"/>
    </row>
    <row r="106" spans="1:8" ht="20.100000000000001" customHeight="1" x14ac:dyDescent="0.25">
      <c r="A106" s="129" t="s">
        <v>798</v>
      </c>
      <c r="B106" s="128"/>
      <c r="C106" s="139" t="s">
        <v>628</v>
      </c>
      <c r="D106" s="140"/>
      <c r="E106" s="110"/>
      <c r="F106" s="202"/>
      <c r="G106" s="139"/>
      <c r="H106" s="200"/>
    </row>
    <row r="107" spans="1:8" ht="20.100000000000001" customHeight="1" x14ac:dyDescent="0.25">
      <c r="A107" s="129">
        <v>5.027000000000009</v>
      </c>
      <c r="B107" s="128"/>
      <c r="C107" s="139" t="s">
        <v>626</v>
      </c>
      <c r="D107" s="140" t="s">
        <v>21</v>
      </c>
      <c r="E107" s="110">
        <v>4</v>
      </c>
      <c r="F107" s="202"/>
      <c r="G107" s="139"/>
      <c r="H107" s="200"/>
    </row>
    <row r="108" spans="1:8" ht="20.100000000000001" customHeight="1" x14ac:dyDescent="0.25">
      <c r="A108" s="129" t="s">
        <v>798</v>
      </c>
      <c r="B108" s="128"/>
      <c r="C108" s="139" t="s">
        <v>629</v>
      </c>
      <c r="D108" s="140"/>
      <c r="E108" s="110"/>
      <c r="F108" s="202"/>
      <c r="G108" s="139"/>
      <c r="H108" s="200"/>
    </row>
    <row r="109" spans="1:8" ht="20.100000000000001" customHeight="1" x14ac:dyDescent="0.25">
      <c r="A109" s="129" t="s">
        <v>798</v>
      </c>
      <c r="B109" s="128"/>
      <c r="C109" s="139" t="s">
        <v>628</v>
      </c>
      <c r="D109" s="140"/>
      <c r="E109" s="110"/>
      <c r="F109" s="202"/>
      <c r="G109" s="139"/>
      <c r="H109" s="200"/>
    </row>
    <row r="110" spans="1:8" ht="20.100000000000001" customHeight="1" x14ac:dyDescent="0.25">
      <c r="A110" s="129">
        <v>5.0280000000000094</v>
      </c>
      <c r="B110" s="128"/>
      <c r="C110" s="139" t="s">
        <v>630</v>
      </c>
      <c r="D110" s="140" t="s">
        <v>128</v>
      </c>
      <c r="E110" s="110">
        <v>13282</v>
      </c>
      <c r="F110" s="202"/>
      <c r="G110" s="139"/>
      <c r="H110" s="200"/>
    </row>
    <row r="111" spans="1:8" ht="20.100000000000001" customHeight="1" x14ac:dyDescent="0.25">
      <c r="A111" s="129" t="s">
        <v>798</v>
      </c>
      <c r="B111" s="128"/>
      <c r="C111" s="139" t="s">
        <v>129</v>
      </c>
      <c r="D111" s="140"/>
      <c r="E111" s="110"/>
      <c r="F111" s="202"/>
      <c r="G111" s="139"/>
      <c r="H111" s="200"/>
    </row>
    <row r="112" spans="1:8" ht="20.100000000000001" customHeight="1" x14ac:dyDescent="0.25">
      <c r="A112" s="129" t="s">
        <v>798</v>
      </c>
      <c r="B112" s="128"/>
      <c r="C112" s="139" t="s">
        <v>130</v>
      </c>
      <c r="D112" s="140"/>
      <c r="E112" s="110"/>
      <c r="F112" s="202"/>
      <c r="G112" s="139"/>
      <c r="H112" s="200"/>
    </row>
    <row r="113" spans="1:8" ht="20.100000000000001" customHeight="1" x14ac:dyDescent="0.25">
      <c r="A113" s="129" t="s">
        <v>798</v>
      </c>
      <c r="B113" s="128"/>
      <c r="C113" s="139" t="s">
        <v>131</v>
      </c>
      <c r="D113" s="140"/>
      <c r="E113" s="110"/>
      <c r="F113" s="202"/>
      <c r="G113" s="139"/>
      <c r="H113" s="200"/>
    </row>
    <row r="114" spans="1:8" ht="20.100000000000001" customHeight="1" x14ac:dyDescent="0.25">
      <c r="A114" s="129" t="s">
        <v>798</v>
      </c>
      <c r="B114" s="128"/>
      <c r="C114" s="139" t="s">
        <v>132</v>
      </c>
      <c r="D114" s="140"/>
      <c r="E114" s="110"/>
      <c r="F114" s="202"/>
      <c r="G114" s="131" t="s">
        <v>23</v>
      </c>
      <c r="H114" s="115">
        <f>SUM(H81:H113)</f>
        <v>0</v>
      </c>
    </row>
    <row r="115" spans="1:8" ht="20.100000000000001" customHeight="1" x14ac:dyDescent="0.25">
      <c r="A115" s="129" t="s">
        <v>798</v>
      </c>
      <c r="B115" s="128"/>
      <c r="C115" s="139"/>
      <c r="D115" s="140"/>
      <c r="E115" s="110"/>
      <c r="F115" s="202"/>
      <c r="G115" s="131" t="s">
        <v>24</v>
      </c>
      <c r="H115" s="219">
        <f>H114+H80</f>
        <v>0</v>
      </c>
    </row>
    <row r="116" spans="1:8" ht="20.100000000000001" customHeight="1" x14ac:dyDescent="0.25">
      <c r="A116" s="129">
        <v>5.0290000000000097</v>
      </c>
      <c r="B116" s="128"/>
      <c r="C116" s="139" t="s">
        <v>631</v>
      </c>
      <c r="D116" s="140" t="s">
        <v>99</v>
      </c>
      <c r="E116" s="110">
        <v>4</v>
      </c>
      <c r="F116" s="202"/>
      <c r="G116" s="139"/>
      <c r="H116" s="200"/>
    </row>
    <row r="117" spans="1:8" ht="20.100000000000001" customHeight="1" x14ac:dyDescent="0.25">
      <c r="A117" s="129" t="s">
        <v>798</v>
      </c>
      <c r="B117" s="128"/>
      <c r="C117" s="139" t="s">
        <v>133</v>
      </c>
      <c r="D117" s="140"/>
      <c r="E117" s="110"/>
      <c r="F117" s="202"/>
      <c r="G117" s="139"/>
      <c r="H117" s="200"/>
    </row>
    <row r="118" spans="1:8" ht="20.100000000000001" customHeight="1" x14ac:dyDescent="0.25">
      <c r="A118" s="129" t="s">
        <v>798</v>
      </c>
      <c r="B118" s="128"/>
      <c r="C118" s="139" t="s">
        <v>134</v>
      </c>
      <c r="D118" s="140"/>
      <c r="E118" s="110"/>
      <c r="F118" s="202"/>
      <c r="G118" s="139"/>
      <c r="H118" s="200"/>
    </row>
    <row r="119" spans="1:8" ht="20.100000000000001" customHeight="1" x14ac:dyDescent="0.25">
      <c r="A119" s="129" t="s">
        <v>798</v>
      </c>
      <c r="B119" s="128"/>
      <c r="C119" s="139" t="s">
        <v>135</v>
      </c>
      <c r="D119" s="140"/>
      <c r="E119" s="110"/>
      <c r="F119" s="202"/>
      <c r="G119" s="139"/>
      <c r="H119" s="200"/>
    </row>
    <row r="120" spans="1:8" ht="20.100000000000001" customHeight="1" x14ac:dyDescent="0.25">
      <c r="A120" s="113">
        <v>5.03000000000001</v>
      </c>
      <c r="B120" s="128"/>
      <c r="C120" s="139" t="s">
        <v>632</v>
      </c>
      <c r="D120" s="140" t="s">
        <v>21</v>
      </c>
      <c r="E120" s="110">
        <v>4</v>
      </c>
      <c r="F120" s="202"/>
      <c r="G120" s="139"/>
      <c r="H120" s="200"/>
    </row>
    <row r="121" spans="1:8" ht="20.100000000000001" customHeight="1" x14ac:dyDescent="0.25">
      <c r="A121" s="129" t="s">
        <v>798</v>
      </c>
      <c r="B121" s="128"/>
      <c r="C121" s="139" t="s">
        <v>633</v>
      </c>
      <c r="D121" s="140"/>
      <c r="E121" s="110"/>
      <c r="F121" s="202"/>
      <c r="G121" s="139"/>
      <c r="H121" s="200"/>
    </row>
    <row r="122" spans="1:8" ht="20.100000000000001" customHeight="1" x14ac:dyDescent="0.25">
      <c r="A122" s="129" t="s">
        <v>798</v>
      </c>
      <c r="B122" s="128"/>
      <c r="C122" s="139" t="s">
        <v>634</v>
      </c>
      <c r="D122" s="140"/>
      <c r="E122" s="110"/>
      <c r="F122" s="202"/>
      <c r="G122" s="139"/>
      <c r="H122" s="200"/>
    </row>
    <row r="123" spans="1:8" ht="20.100000000000001" customHeight="1" x14ac:dyDescent="0.25">
      <c r="A123" s="129" t="s">
        <v>798</v>
      </c>
      <c r="B123" s="128"/>
      <c r="C123" s="139" t="s">
        <v>146</v>
      </c>
      <c r="D123" s="140"/>
      <c r="E123" s="110"/>
      <c r="F123" s="202"/>
      <c r="G123" s="139"/>
      <c r="H123" s="200"/>
    </row>
    <row r="124" spans="1:8" ht="20.100000000000001" customHeight="1" x14ac:dyDescent="0.25">
      <c r="A124" s="129" t="s">
        <v>798</v>
      </c>
      <c r="B124" s="128"/>
      <c r="C124" s="139" t="s">
        <v>635</v>
      </c>
      <c r="D124" s="140"/>
      <c r="E124" s="110"/>
      <c r="F124" s="202"/>
      <c r="G124" s="139"/>
      <c r="H124" s="200"/>
    </row>
    <row r="125" spans="1:8" ht="20.100000000000001" customHeight="1" x14ac:dyDescent="0.25">
      <c r="A125" s="129">
        <v>5.0310000000000104</v>
      </c>
      <c r="B125" s="128"/>
      <c r="C125" s="139" t="s">
        <v>636</v>
      </c>
      <c r="D125" s="140" t="s">
        <v>21</v>
      </c>
      <c r="E125" s="110">
        <v>28532</v>
      </c>
      <c r="F125" s="202"/>
      <c r="G125" s="139"/>
      <c r="H125" s="200"/>
    </row>
    <row r="126" spans="1:8" ht="20.100000000000001" customHeight="1" x14ac:dyDescent="0.25">
      <c r="A126" s="129" t="s">
        <v>798</v>
      </c>
      <c r="B126" s="128"/>
      <c r="C126" s="139" t="s">
        <v>637</v>
      </c>
      <c r="D126" s="140"/>
      <c r="E126" s="110"/>
      <c r="F126" s="202"/>
      <c r="G126" s="139"/>
      <c r="H126" s="200"/>
    </row>
    <row r="127" spans="1:8" ht="20.100000000000001" customHeight="1" x14ac:dyDescent="0.25">
      <c r="A127" s="129">
        <v>5.0320000000000107</v>
      </c>
      <c r="B127" s="128"/>
      <c r="C127" s="139" t="s">
        <v>632</v>
      </c>
      <c r="D127" s="140" t="s">
        <v>21</v>
      </c>
      <c r="E127" s="110">
        <v>8</v>
      </c>
      <c r="F127" s="202"/>
      <c r="G127" s="139"/>
      <c r="H127" s="200"/>
    </row>
    <row r="128" spans="1:8" ht="20.100000000000001" customHeight="1" x14ac:dyDescent="0.25">
      <c r="A128" s="129" t="s">
        <v>798</v>
      </c>
      <c r="B128" s="128"/>
      <c r="C128" s="139" t="s">
        <v>638</v>
      </c>
      <c r="D128" s="140"/>
      <c r="E128" s="110"/>
      <c r="F128" s="202"/>
      <c r="G128" s="139"/>
      <c r="H128" s="200"/>
    </row>
    <row r="129" spans="1:8" ht="20.100000000000001" customHeight="1" x14ac:dyDescent="0.25">
      <c r="A129" s="129" t="s">
        <v>798</v>
      </c>
      <c r="B129" s="128"/>
      <c r="C129" s="139" t="s">
        <v>634</v>
      </c>
      <c r="D129" s="140"/>
      <c r="E129" s="110"/>
      <c r="F129" s="202"/>
      <c r="G129" s="139"/>
      <c r="H129" s="200"/>
    </row>
    <row r="130" spans="1:8" ht="20.100000000000001" customHeight="1" x14ac:dyDescent="0.25">
      <c r="A130" s="129" t="s">
        <v>798</v>
      </c>
      <c r="B130" s="128"/>
      <c r="C130" s="139" t="s">
        <v>146</v>
      </c>
      <c r="D130" s="140"/>
      <c r="E130" s="110"/>
      <c r="F130" s="202"/>
      <c r="G130" s="139"/>
      <c r="H130" s="200"/>
    </row>
    <row r="131" spans="1:8" ht="20.100000000000001" customHeight="1" x14ac:dyDescent="0.25">
      <c r="A131" s="129" t="s">
        <v>798</v>
      </c>
      <c r="B131" s="128"/>
      <c r="C131" s="139" t="s">
        <v>147</v>
      </c>
      <c r="D131" s="140"/>
      <c r="E131" s="110"/>
      <c r="F131" s="202"/>
      <c r="G131" s="139"/>
      <c r="H131" s="200"/>
    </row>
    <row r="132" spans="1:8" ht="20.100000000000001" customHeight="1" x14ac:dyDescent="0.25">
      <c r="A132" s="129">
        <v>5.033000000000011</v>
      </c>
      <c r="B132" s="128"/>
      <c r="C132" s="139" t="s">
        <v>639</v>
      </c>
      <c r="D132" s="140" t="s">
        <v>20</v>
      </c>
      <c r="E132" s="110">
        <v>20524</v>
      </c>
      <c r="F132" s="202"/>
      <c r="G132" s="139"/>
      <c r="H132" s="200"/>
    </row>
    <row r="133" spans="1:8" ht="20.100000000000001" customHeight="1" x14ac:dyDescent="0.25">
      <c r="A133" s="129" t="s">
        <v>798</v>
      </c>
      <c r="B133" s="128"/>
      <c r="C133" s="139" t="s">
        <v>136</v>
      </c>
      <c r="D133" s="140"/>
      <c r="E133" s="110"/>
      <c r="F133" s="202"/>
      <c r="G133" s="139"/>
      <c r="H133" s="200"/>
    </row>
    <row r="134" spans="1:8" ht="20.100000000000001" customHeight="1" x14ac:dyDescent="0.25">
      <c r="A134" s="129" t="s">
        <v>798</v>
      </c>
      <c r="B134" s="128"/>
      <c r="C134" s="139" t="s">
        <v>116</v>
      </c>
      <c r="D134" s="140"/>
      <c r="E134" s="110"/>
      <c r="F134" s="202"/>
      <c r="G134" s="139"/>
      <c r="H134" s="200"/>
    </row>
    <row r="135" spans="1:8" ht="20.100000000000001" customHeight="1" x14ac:dyDescent="0.25">
      <c r="A135" s="129">
        <v>5.0340000000000114</v>
      </c>
      <c r="B135" s="128"/>
      <c r="C135" s="139" t="s">
        <v>640</v>
      </c>
      <c r="D135" s="140" t="s">
        <v>128</v>
      </c>
      <c r="E135" s="110">
        <v>13282</v>
      </c>
      <c r="F135" s="202"/>
      <c r="G135" s="139"/>
      <c r="H135" s="200"/>
    </row>
    <row r="136" spans="1:8" ht="20.100000000000001" customHeight="1" x14ac:dyDescent="0.25">
      <c r="A136" s="129" t="s">
        <v>798</v>
      </c>
      <c r="B136" s="128"/>
      <c r="C136" s="139" t="s">
        <v>641</v>
      </c>
      <c r="D136" s="140"/>
      <c r="E136" s="110"/>
      <c r="F136" s="202"/>
      <c r="G136" s="139"/>
      <c r="H136" s="200"/>
    </row>
    <row r="137" spans="1:8" ht="20.100000000000001" customHeight="1" x14ac:dyDescent="0.25">
      <c r="A137" s="129" t="s">
        <v>798</v>
      </c>
      <c r="B137" s="128"/>
      <c r="C137" s="139" t="s">
        <v>137</v>
      </c>
      <c r="D137" s="140"/>
      <c r="E137" s="110"/>
      <c r="F137" s="202"/>
      <c r="G137" s="139"/>
      <c r="H137" s="200"/>
    </row>
    <row r="138" spans="1:8" ht="20.100000000000001" customHeight="1" x14ac:dyDescent="0.25">
      <c r="A138" s="129" t="s">
        <v>798</v>
      </c>
      <c r="B138" s="128"/>
      <c r="C138" s="139" t="s">
        <v>138</v>
      </c>
      <c r="D138" s="140"/>
      <c r="E138" s="110"/>
      <c r="F138" s="202"/>
      <c r="G138" s="139"/>
      <c r="H138" s="200"/>
    </row>
    <row r="139" spans="1:8" ht="20.100000000000001" customHeight="1" x14ac:dyDescent="0.25">
      <c r="A139" s="129" t="s">
        <v>798</v>
      </c>
      <c r="B139" s="128"/>
      <c r="C139" s="139" t="s">
        <v>139</v>
      </c>
      <c r="D139" s="140"/>
      <c r="E139" s="110"/>
      <c r="F139" s="202"/>
      <c r="G139" s="139"/>
      <c r="H139" s="200"/>
    </row>
    <row r="140" spans="1:8" ht="20.100000000000001" customHeight="1" x14ac:dyDescent="0.25">
      <c r="A140" s="129" t="s">
        <v>798</v>
      </c>
      <c r="B140" s="128"/>
      <c r="C140" s="139" t="s">
        <v>94</v>
      </c>
      <c r="D140" s="140"/>
      <c r="E140" s="110"/>
      <c r="F140" s="202"/>
      <c r="G140" s="139"/>
      <c r="H140" s="200"/>
    </row>
    <row r="141" spans="1:8" ht="20.100000000000001" customHeight="1" x14ac:dyDescent="0.25">
      <c r="A141" s="129">
        <v>5.0350000000000117</v>
      </c>
      <c r="B141" s="128"/>
      <c r="C141" s="139" t="s">
        <v>642</v>
      </c>
      <c r="D141" s="140" t="s">
        <v>140</v>
      </c>
      <c r="E141" s="110">
        <v>4</v>
      </c>
      <c r="F141" s="202"/>
      <c r="G141" s="139"/>
      <c r="H141" s="200"/>
    </row>
    <row r="142" spans="1:8" ht="20.100000000000001" customHeight="1" x14ac:dyDescent="0.25">
      <c r="A142" s="129" t="s">
        <v>798</v>
      </c>
      <c r="B142" s="128"/>
      <c r="C142" s="139" t="s">
        <v>643</v>
      </c>
      <c r="D142" s="140"/>
      <c r="E142" s="110"/>
      <c r="F142" s="202"/>
      <c r="G142" s="139"/>
      <c r="H142" s="200"/>
    </row>
    <row r="143" spans="1:8" ht="20.100000000000001" customHeight="1" x14ac:dyDescent="0.25">
      <c r="A143" s="129" t="s">
        <v>798</v>
      </c>
      <c r="B143" s="128"/>
      <c r="C143" s="139" t="s">
        <v>119</v>
      </c>
      <c r="D143" s="140"/>
      <c r="E143" s="110"/>
      <c r="F143" s="202"/>
      <c r="G143" s="139"/>
      <c r="H143" s="200"/>
    </row>
    <row r="144" spans="1:8" ht="20.100000000000001" customHeight="1" x14ac:dyDescent="0.25">
      <c r="A144" s="129">
        <v>5.036000000000012</v>
      </c>
      <c r="B144" s="128"/>
      <c r="C144" s="139" t="s">
        <v>644</v>
      </c>
      <c r="D144" s="140" t="s">
        <v>21</v>
      </c>
      <c r="E144" s="110">
        <v>14</v>
      </c>
      <c r="F144" s="202"/>
      <c r="G144" s="139"/>
      <c r="H144" s="200"/>
    </row>
    <row r="145" spans="1:8" ht="20.100000000000001" customHeight="1" x14ac:dyDescent="0.25">
      <c r="A145" s="129" t="s">
        <v>798</v>
      </c>
      <c r="B145" s="128"/>
      <c r="C145" s="139" t="s">
        <v>141</v>
      </c>
      <c r="D145" s="140"/>
      <c r="E145" s="110"/>
      <c r="F145" s="202"/>
      <c r="G145" s="139"/>
      <c r="H145" s="200"/>
    </row>
    <row r="146" spans="1:8" ht="20.100000000000001" customHeight="1" x14ac:dyDescent="0.25">
      <c r="A146" s="129" t="s">
        <v>798</v>
      </c>
      <c r="B146" s="128"/>
      <c r="C146" s="139" t="s">
        <v>94</v>
      </c>
      <c r="D146" s="140"/>
      <c r="E146" s="110"/>
      <c r="F146" s="202"/>
      <c r="G146" s="139"/>
      <c r="H146" s="200"/>
    </row>
    <row r="147" spans="1:8" ht="20.100000000000001" customHeight="1" x14ac:dyDescent="0.25">
      <c r="A147" s="129">
        <v>5.0370000000000124</v>
      </c>
      <c r="B147" s="128"/>
      <c r="C147" s="139" t="s">
        <v>645</v>
      </c>
      <c r="D147" s="140" t="s">
        <v>142</v>
      </c>
      <c r="E147" s="110">
        <v>13.28</v>
      </c>
      <c r="F147" s="202"/>
      <c r="G147" s="139"/>
      <c r="H147" s="200"/>
    </row>
    <row r="148" spans="1:8" ht="20.100000000000001" customHeight="1" x14ac:dyDescent="0.25">
      <c r="A148" s="129" t="s">
        <v>798</v>
      </c>
      <c r="B148" s="128"/>
      <c r="C148" s="139" t="s">
        <v>143</v>
      </c>
      <c r="D148" s="140"/>
      <c r="E148" s="110"/>
      <c r="F148" s="202"/>
      <c r="G148" s="139"/>
      <c r="H148" s="200"/>
    </row>
    <row r="149" spans="1:8" ht="20.100000000000001" customHeight="1" x14ac:dyDescent="0.25">
      <c r="A149" s="129" t="s">
        <v>798</v>
      </c>
      <c r="B149" s="128"/>
      <c r="C149" s="139" t="s">
        <v>119</v>
      </c>
      <c r="D149" s="140"/>
      <c r="E149" s="110"/>
      <c r="F149" s="202"/>
      <c r="G149" s="131" t="s">
        <v>23</v>
      </c>
      <c r="H149" s="115">
        <f>SUM(H116:H148)</f>
        <v>0</v>
      </c>
    </row>
    <row r="150" spans="1:8" ht="20.100000000000001" customHeight="1" x14ac:dyDescent="0.25">
      <c r="A150" s="129" t="s">
        <v>798</v>
      </c>
      <c r="B150" s="128"/>
      <c r="C150" s="101"/>
      <c r="D150" s="85"/>
      <c r="E150" s="109"/>
      <c r="F150" s="203"/>
      <c r="G150" s="131" t="s">
        <v>24</v>
      </c>
      <c r="H150" s="115">
        <f>H149+H115</f>
        <v>0</v>
      </c>
    </row>
    <row r="151" spans="1:8" ht="20.100000000000001" customHeight="1" x14ac:dyDescent="0.25">
      <c r="A151" s="129">
        <v>5.0380000000000127</v>
      </c>
      <c r="B151" s="128"/>
      <c r="C151" s="139" t="s">
        <v>646</v>
      </c>
      <c r="D151" s="140" t="s">
        <v>128</v>
      </c>
      <c r="E151" s="110">
        <v>13282</v>
      </c>
      <c r="F151" s="202"/>
      <c r="G151" s="139"/>
      <c r="H151" s="200"/>
    </row>
    <row r="152" spans="1:8" ht="20.100000000000001" customHeight="1" x14ac:dyDescent="0.25">
      <c r="A152" s="129" t="s">
        <v>798</v>
      </c>
      <c r="B152" s="128"/>
      <c r="C152" s="139" t="s">
        <v>628</v>
      </c>
      <c r="D152" s="140"/>
      <c r="E152" s="110"/>
      <c r="F152" s="202"/>
      <c r="G152" s="139"/>
      <c r="H152" s="200"/>
    </row>
    <row r="153" spans="1:8" ht="20.100000000000001" customHeight="1" x14ac:dyDescent="0.25">
      <c r="A153" s="129" t="s">
        <v>798</v>
      </c>
      <c r="B153" s="128"/>
      <c r="C153" s="101" t="s">
        <v>144</v>
      </c>
      <c r="D153" s="94"/>
      <c r="E153" s="95"/>
      <c r="F153" s="96"/>
      <c r="G153" s="131"/>
      <c r="H153" s="115"/>
    </row>
    <row r="154" spans="1:8" ht="20.100000000000001" customHeight="1" x14ac:dyDescent="0.25">
      <c r="A154" s="129" t="s">
        <v>798</v>
      </c>
      <c r="B154" s="128"/>
      <c r="C154" s="101" t="s">
        <v>799</v>
      </c>
      <c r="D154" s="94"/>
      <c r="E154" s="95"/>
      <c r="F154" s="96"/>
      <c r="G154" s="131"/>
      <c r="H154" s="115"/>
    </row>
    <row r="155" spans="1:8" ht="20.100000000000001" customHeight="1" x14ac:dyDescent="0.25">
      <c r="A155" s="129">
        <v>5.039000000000013</v>
      </c>
      <c r="B155" s="128"/>
      <c r="C155" s="139" t="s">
        <v>647</v>
      </c>
      <c r="D155" s="140" t="s">
        <v>21</v>
      </c>
      <c r="E155" s="110">
        <v>4</v>
      </c>
      <c r="F155" s="202"/>
      <c r="G155" s="139"/>
      <c r="H155" s="200"/>
    </row>
    <row r="156" spans="1:8" ht="20.100000000000001" customHeight="1" x14ac:dyDescent="0.25">
      <c r="A156" s="129" t="s">
        <v>798</v>
      </c>
      <c r="B156" s="128"/>
      <c r="C156" s="139" t="s">
        <v>89</v>
      </c>
      <c r="D156" s="140"/>
      <c r="E156" s="110"/>
      <c r="F156" s="202"/>
      <c r="G156" s="139"/>
      <c r="H156" s="200"/>
    </row>
    <row r="157" spans="1:8" ht="20.100000000000001" customHeight="1" x14ac:dyDescent="0.25">
      <c r="A157" s="113">
        <v>5.0400000000000134</v>
      </c>
      <c r="B157" s="128"/>
      <c r="C157" s="139" t="s">
        <v>604</v>
      </c>
      <c r="D157" s="140" t="s">
        <v>90</v>
      </c>
      <c r="E157" s="110">
        <v>2</v>
      </c>
      <c r="F157" s="202"/>
      <c r="G157" s="139"/>
      <c r="H157" s="200"/>
    </row>
    <row r="158" spans="1:8" ht="20.100000000000001" customHeight="1" x14ac:dyDescent="0.25">
      <c r="A158" s="129" t="s">
        <v>798</v>
      </c>
      <c r="B158" s="128"/>
      <c r="C158" s="139" t="s">
        <v>648</v>
      </c>
      <c r="D158" s="140"/>
      <c r="E158" s="110"/>
      <c r="F158" s="202"/>
      <c r="G158" s="139"/>
      <c r="H158" s="200"/>
    </row>
    <row r="159" spans="1:8" ht="20.100000000000001" customHeight="1" x14ac:dyDescent="0.25">
      <c r="A159" s="129" t="s">
        <v>798</v>
      </c>
      <c r="B159" s="128"/>
      <c r="C159" s="139" t="s">
        <v>96</v>
      </c>
      <c r="D159" s="140"/>
      <c r="E159" s="110"/>
      <c r="F159" s="202"/>
      <c r="G159" s="139"/>
      <c r="H159" s="200"/>
    </row>
    <row r="160" spans="1:8" ht="20.100000000000001" customHeight="1" x14ac:dyDescent="0.25">
      <c r="A160" s="129">
        <v>5.0410000000000137</v>
      </c>
      <c r="B160" s="128"/>
      <c r="C160" s="139" t="s">
        <v>149</v>
      </c>
      <c r="D160" s="140" t="s">
        <v>21</v>
      </c>
      <c r="E160" s="110">
        <v>8</v>
      </c>
      <c r="F160" s="202"/>
      <c r="G160" s="139"/>
      <c r="H160" s="200"/>
    </row>
    <row r="161" spans="1:8" ht="20.100000000000001" customHeight="1" x14ac:dyDescent="0.25">
      <c r="A161" s="129" t="s">
        <v>798</v>
      </c>
      <c r="B161" s="128"/>
      <c r="C161" s="139" t="s">
        <v>93</v>
      </c>
      <c r="D161" s="140"/>
      <c r="E161" s="110"/>
      <c r="F161" s="202"/>
      <c r="G161" s="139"/>
      <c r="H161" s="200"/>
    </row>
    <row r="162" spans="1:8" ht="20.100000000000001" customHeight="1" x14ac:dyDescent="0.25">
      <c r="A162" s="129" t="s">
        <v>798</v>
      </c>
      <c r="B162" s="128"/>
      <c r="C162" s="139" t="s">
        <v>94</v>
      </c>
      <c r="D162" s="140"/>
      <c r="E162" s="110"/>
      <c r="F162" s="202"/>
      <c r="G162" s="139"/>
      <c r="H162" s="200"/>
    </row>
    <row r="163" spans="1:8" ht="20.100000000000001" customHeight="1" x14ac:dyDescent="0.25">
      <c r="A163" s="129">
        <v>5.042000000000014</v>
      </c>
      <c r="B163" s="128"/>
      <c r="C163" s="139" t="s">
        <v>649</v>
      </c>
      <c r="D163" s="140" t="s">
        <v>21</v>
      </c>
      <c r="E163" s="110">
        <v>32</v>
      </c>
      <c r="F163" s="202"/>
      <c r="G163" s="139"/>
      <c r="H163" s="200"/>
    </row>
    <row r="164" spans="1:8" ht="20.100000000000001" customHeight="1" x14ac:dyDescent="0.25">
      <c r="A164" s="129" t="s">
        <v>798</v>
      </c>
      <c r="B164" s="128"/>
      <c r="C164" s="139" t="s">
        <v>650</v>
      </c>
      <c r="D164" s="140"/>
      <c r="E164" s="110"/>
      <c r="F164" s="202"/>
      <c r="G164" s="139"/>
      <c r="H164" s="200"/>
    </row>
    <row r="165" spans="1:8" ht="20.100000000000001" customHeight="1" x14ac:dyDescent="0.25">
      <c r="A165" s="129">
        <v>5.0430000000000144</v>
      </c>
      <c r="B165" s="128"/>
      <c r="C165" s="139" t="s">
        <v>611</v>
      </c>
      <c r="D165" s="140" t="s">
        <v>21</v>
      </c>
      <c r="E165" s="110">
        <v>64</v>
      </c>
      <c r="F165" s="202"/>
      <c r="G165" s="139"/>
      <c r="H165" s="200"/>
    </row>
    <row r="166" spans="1:8" ht="20.100000000000001" customHeight="1" x14ac:dyDescent="0.25">
      <c r="A166" s="129" t="s">
        <v>798</v>
      </c>
      <c r="B166" s="128"/>
      <c r="C166" s="139" t="s">
        <v>89</v>
      </c>
      <c r="D166" s="140"/>
      <c r="E166" s="110"/>
      <c r="F166" s="202"/>
      <c r="G166" s="139"/>
      <c r="H166" s="200"/>
    </row>
    <row r="167" spans="1:8" ht="20.100000000000001" customHeight="1" x14ac:dyDescent="0.25">
      <c r="A167" s="129">
        <v>5.0440000000000147</v>
      </c>
      <c r="B167" s="128"/>
      <c r="C167" s="139" t="s">
        <v>651</v>
      </c>
      <c r="D167" s="140" t="s">
        <v>21</v>
      </c>
      <c r="E167" s="110">
        <v>4</v>
      </c>
      <c r="F167" s="202"/>
      <c r="G167" s="139"/>
      <c r="H167" s="200"/>
    </row>
    <row r="168" spans="1:8" ht="20.100000000000001" customHeight="1" x14ac:dyDescent="0.25">
      <c r="A168" s="129" t="s">
        <v>798</v>
      </c>
      <c r="B168" s="128"/>
      <c r="C168" s="139" t="s">
        <v>652</v>
      </c>
      <c r="D168" s="140"/>
      <c r="E168" s="110"/>
      <c r="F168" s="202"/>
      <c r="G168" s="139"/>
      <c r="H168" s="200"/>
    </row>
    <row r="169" spans="1:8" ht="20.100000000000001" customHeight="1" x14ac:dyDescent="0.25">
      <c r="A169" s="129" t="s">
        <v>798</v>
      </c>
      <c r="B169" s="128"/>
      <c r="C169" s="139" t="s">
        <v>111</v>
      </c>
      <c r="D169" s="140"/>
      <c r="E169" s="110"/>
      <c r="F169" s="202"/>
      <c r="G169" s="139"/>
      <c r="H169" s="200"/>
    </row>
    <row r="170" spans="1:8" ht="20.100000000000001" customHeight="1" x14ac:dyDescent="0.25">
      <c r="A170" s="129" t="s">
        <v>798</v>
      </c>
      <c r="B170" s="128"/>
      <c r="C170" s="139" t="s">
        <v>92</v>
      </c>
      <c r="D170" s="140"/>
      <c r="E170" s="110"/>
      <c r="F170" s="202"/>
      <c r="G170" s="139"/>
      <c r="H170" s="200"/>
    </row>
    <row r="171" spans="1:8" ht="20.100000000000001" customHeight="1" x14ac:dyDescent="0.25">
      <c r="A171" s="129">
        <v>5.045000000000015</v>
      </c>
      <c r="B171" s="128"/>
      <c r="C171" s="139" t="s">
        <v>148</v>
      </c>
      <c r="D171" s="140" t="s">
        <v>90</v>
      </c>
      <c r="E171" s="110">
        <v>2</v>
      </c>
      <c r="F171" s="202"/>
      <c r="G171" s="139"/>
      <c r="H171" s="200"/>
    </row>
    <row r="172" spans="1:8" ht="20.100000000000001" customHeight="1" x14ac:dyDescent="0.25">
      <c r="A172" s="129" t="s">
        <v>798</v>
      </c>
      <c r="B172" s="128"/>
      <c r="C172" s="139" t="s">
        <v>145</v>
      </c>
      <c r="D172" s="140"/>
      <c r="E172" s="110"/>
      <c r="F172" s="202"/>
      <c r="G172" s="139"/>
      <c r="H172" s="200"/>
    </row>
    <row r="173" spans="1:8" ht="20.100000000000001" customHeight="1" x14ac:dyDescent="0.25">
      <c r="A173" s="129" t="s">
        <v>798</v>
      </c>
      <c r="B173" s="128"/>
      <c r="C173" s="139" t="s">
        <v>111</v>
      </c>
      <c r="D173" s="140"/>
      <c r="E173" s="110"/>
      <c r="F173" s="202"/>
      <c r="G173" s="139"/>
      <c r="H173" s="200"/>
    </row>
    <row r="174" spans="1:8" ht="20.100000000000001" customHeight="1" x14ac:dyDescent="0.25">
      <c r="A174" s="129" t="s">
        <v>798</v>
      </c>
      <c r="B174" s="128"/>
      <c r="C174" s="139" t="s">
        <v>92</v>
      </c>
      <c r="D174" s="140"/>
      <c r="E174" s="110"/>
      <c r="F174" s="202"/>
      <c r="G174" s="139"/>
      <c r="H174" s="200"/>
    </row>
    <row r="175" spans="1:8" ht="20.100000000000001" customHeight="1" x14ac:dyDescent="0.25">
      <c r="A175" s="129">
        <v>5.0460000000000154</v>
      </c>
      <c r="B175" s="128"/>
      <c r="C175" s="139" t="s">
        <v>653</v>
      </c>
      <c r="D175" s="140" t="s">
        <v>21</v>
      </c>
      <c r="E175" s="110">
        <v>8</v>
      </c>
      <c r="F175" s="202"/>
      <c r="G175" s="139"/>
      <c r="H175" s="200"/>
    </row>
    <row r="176" spans="1:8" ht="20.100000000000001" customHeight="1" x14ac:dyDescent="0.25">
      <c r="A176" s="129" t="s">
        <v>798</v>
      </c>
      <c r="B176" s="128"/>
      <c r="C176" s="139" t="s">
        <v>654</v>
      </c>
      <c r="D176" s="140"/>
      <c r="E176" s="110"/>
      <c r="F176" s="202"/>
      <c r="G176" s="139"/>
      <c r="H176" s="200"/>
    </row>
    <row r="177" spans="1:8" ht="20.100000000000001" customHeight="1" x14ac:dyDescent="0.25">
      <c r="A177" s="129" t="s">
        <v>798</v>
      </c>
      <c r="B177" s="128"/>
      <c r="C177" s="139" t="s">
        <v>109</v>
      </c>
      <c r="D177" s="140"/>
      <c r="E177" s="110"/>
      <c r="F177" s="202"/>
      <c r="G177" s="139"/>
      <c r="H177" s="200"/>
    </row>
    <row r="178" spans="1:8" ht="20.100000000000001" customHeight="1" x14ac:dyDescent="0.25">
      <c r="A178" s="129" t="s">
        <v>798</v>
      </c>
      <c r="B178" s="128"/>
      <c r="C178" s="139" t="s">
        <v>119</v>
      </c>
      <c r="D178" s="140"/>
      <c r="E178" s="110"/>
      <c r="F178" s="202"/>
      <c r="G178" s="139"/>
      <c r="H178" s="200"/>
    </row>
    <row r="179" spans="1:8" ht="20.100000000000001" customHeight="1" x14ac:dyDescent="0.25">
      <c r="A179" s="129">
        <v>5.0470000000000157</v>
      </c>
      <c r="B179" s="128"/>
      <c r="C179" s="139" t="s">
        <v>655</v>
      </c>
      <c r="D179" s="140" t="s">
        <v>21</v>
      </c>
      <c r="E179" s="110">
        <v>32</v>
      </c>
      <c r="F179" s="202"/>
      <c r="G179" s="139"/>
      <c r="H179" s="200"/>
    </row>
    <row r="180" spans="1:8" ht="20.100000000000001" customHeight="1" x14ac:dyDescent="0.25">
      <c r="A180" s="129" t="s">
        <v>798</v>
      </c>
      <c r="B180" s="128"/>
      <c r="C180" s="139" t="s">
        <v>656</v>
      </c>
      <c r="D180" s="140"/>
      <c r="E180" s="110"/>
      <c r="F180" s="202"/>
      <c r="G180" s="139"/>
      <c r="H180" s="200"/>
    </row>
    <row r="181" spans="1:8" ht="20.100000000000001" customHeight="1" x14ac:dyDescent="0.25">
      <c r="A181" s="129" t="s">
        <v>798</v>
      </c>
      <c r="B181" s="128"/>
      <c r="C181" s="139" t="s">
        <v>111</v>
      </c>
      <c r="D181" s="140"/>
      <c r="E181" s="110"/>
      <c r="F181" s="202"/>
      <c r="G181" s="139"/>
      <c r="H181" s="200"/>
    </row>
    <row r="182" spans="1:8" ht="20.100000000000001" customHeight="1" x14ac:dyDescent="0.25">
      <c r="A182" s="129" t="s">
        <v>798</v>
      </c>
      <c r="B182" s="128"/>
      <c r="C182" s="139" t="s">
        <v>101</v>
      </c>
      <c r="D182" s="140"/>
      <c r="E182" s="110"/>
      <c r="F182" s="202"/>
      <c r="G182" s="139"/>
      <c r="H182" s="200"/>
    </row>
    <row r="183" spans="1:8" ht="20.100000000000001" customHeight="1" x14ac:dyDescent="0.25">
      <c r="A183" s="129" t="s">
        <v>798</v>
      </c>
      <c r="B183" s="128"/>
      <c r="C183" s="133"/>
      <c r="D183" s="94"/>
      <c r="E183" s="95"/>
      <c r="F183" s="96"/>
      <c r="G183" s="94"/>
      <c r="H183" s="96"/>
    </row>
    <row r="184" spans="1:8" ht="20.100000000000001" customHeight="1" x14ac:dyDescent="0.25">
      <c r="A184" s="129" t="s">
        <v>798</v>
      </c>
      <c r="B184" s="128"/>
      <c r="C184" s="101"/>
      <c r="D184" s="94"/>
      <c r="E184" s="95"/>
      <c r="F184" s="96"/>
      <c r="G184" s="131" t="s">
        <v>23</v>
      </c>
      <c r="H184" s="115">
        <f>SUM(H151:H183)</f>
        <v>0</v>
      </c>
    </row>
    <row r="185" spans="1:8" ht="20.100000000000001" customHeight="1" x14ac:dyDescent="0.25">
      <c r="A185" s="129" t="s">
        <v>798</v>
      </c>
      <c r="B185" s="128"/>
      <c r="C185" s="133"/>
      <c r="D185" s="105"/>
      <c r="E185" s="110"/>
      <c r="F185" s="202"/>
      <c r="G185" s="131" t="s">
        <v>24</v>
      </c>
      <c r="H185" s="115">
        <f>H184+H150</f>
        <v>0</v>
      </c>
    </row>
    <row r="186" spans="1:8" ht="20.100000000000001" customHeight="1" x14ac:dyDescent="0.25">
      <c r="A186" s="129">
        <v>5.048000000000016</v>
      </c>
      <c r="B186" s="128"/>
      <c r="C186" s="139" t="s">
        <v>623</v>
      </c>
      <c r="D186" s="140" t="s">
        <v>21</v>
      </c>
      <c r="E186" s="110">
        <v>64</v>
      </c>
      <c r="F186" s="202"/>
      <c r="G186" s="139"/>
      <c r="H186" s="200"/>
    </row>
    <row r="187" spans="1:8" ht="20.100000000000001" customHeight="1" x14ac:dyDescent="0.25">
      <c r="A187" s="129" t="s">
        <v>798</v>
      </c>
      <c r="B187" s="128"/>
      <c r="C187" s="139" t="s">
        <v>122</v>
      </c>
      <c r="D187" s="140"/>
      <c r="E187" s="110"/>
      <c r="F187" s="202"/>
      <c r="G187" s="139"/>
      <c r="H187" s="200"/>
    </row>
    <row r="188" spans="1:8" ht="20.100000000000001" customHeight="1" x14ac:dyDescent="0.25">
      <c r="A188" s="129" t="s">
        <v>798</v>
      </c>
      <c r="B188" s="128"/>
      <c r="C188" s="139" t="s">
        <v>123</v>
      </c>
      <c r="D188" s="140"/>
      <c r="E188" s="110"/>
      <c r="F188" s="202"/>
      <c r="G188" s="139"/>
      <c r="H188" s="200"/>
    </row>
    <row r="189" spans="1:8" ht="20.100000000000001" customHeight="1" x14ac:dyDescent="0.25">
      <c r="A189" s="129" t="s">
        <v>798</v>
      </c>
      <c r="B189" s="128"/>
      <c r="C189" s="139" t="s">
        <v>96</v>
      </c>
      <c r="D189" s="140"/>
      <c r="E189" s="110"/>
      <c r="F189" s="202"/>
      <c r="G189" s="139"/>
      <c r="H189" s="200"/>
    </row>
    <row r="190" spans="1:8" ht="20.100000000000001" customHeight="1" x14ac:dyDescent="0.25">
      <c r="A190" s="129">
        <v>5.0490000000000164</v>
      </c>
      <c r="B190" s="128"/>
      <c r="C190" s="139" t="s">
        <v>800</v>
      </c>
      <c r="D190" s="140" t="s">
        <v>128</v>
      </c>
      <c r="E190" s="110">
        <v>23.5</v>
      </c>
      <c r="F190" s="202"/>
      <c r="G190" s="139"/>
      <c r="H190" s="200"/>
    </row>
    <row r="191" spans="1:8" ht="20.100000000000001" customHeight="1" x14ac:dyDescent="0.25">
      <c r="A191" s="129" t="s">
        <v>798</v>
      </c>
      <c r="B191" s="128"/>
      <c r="C191" s="139" t="s">
        <v>801</v>
      </c>
      <c r="D191" s="140"/>
      <c r="E191" s="110"/>
      <c r="F191" s="202"/>
      <c r="G191" s="139"/>
      <c r="H191" s="200"/>
    </row>
    <row r="192" spans="1:8" ht="20.100000000000001" customHeight="1" x14ac:dyDescent="0.25">
      <c r="A192" s="129" t="s">
        <v>798</v>
      </c>
      <c r="B192" s="128"/>
      <c r="C192" s="139" t="s">
        <v>146</v>
      </c>
      <c r="D192" s="140"/>
      <c r="E192" s="110"/>
      <c r="F192" s="202"/>
      <c r="G192" s="139"/>
      <c r="H192" s="200"/>
    </row>
    <row r="193" spans="1:8" ht="20.100000000000001" customHeight="1" x14ac:dyDescent="0.25">
      <c r="A193" s="129" t="s">
        <v>798</v>
      </c>
      <c r="B193" s="128"/>
      <c r="C193" s="139" t="s">
        <v>147</v>
      </c>
      <c r="D193" s="140"/>
      <c r="E193" s="110"/>
      <c r="F193" s="202"/>
      <c r="G193" s="139"/>
      <c r="H193" s="200"/>
    </row>
    <row r="194" spans="1:8" ht="20.100000000000001" customHeight="1" x14ac:dyDescent="0.25">
      <c r="A194" s="129" t="s">
        <v>798</v>
      </c>
      <c r="B194" s="128"/>
      <c r="C194" s="101" t="s">
        <v>802</v>
      </c>
      <c r="D194" s="94"/>
      <c r="E194" s="95"/>
      <c r="F194" s="96"/>
      <c r="G194" s="131"/>
      <c r="H194" s="115"/>
    </row>
    <row r="195" spans="1:8" ht="20.100000000000001" customHeight="1" x14ac:dyDescent="0.25">
      <c r="A195" s="113">
        <v>5.0500000000000167</v>
      </c>
      <c r="B195" s="128"/>
      <c r="C195" s="139" t="s">
        <v>647</v>
      </c>
      <c r="D195" s="140" t="s">
        <v>21</v>
      </c>
      <c r="E195" s="110">
        <v>4</v>
      </c>
      <c r="F195" s="202"/>
      <c r="G195" s="139"/>
      <c r="H195" s="200"/>
    </row>
    <row r="196" spans="1:8" ht="20.100000000000001" customHeight="1" x14ac:dyDescent="0.25">
      <c r="A196" s="129" t="s">
        <v>798</v>
      </c>
      <c r="B196" s="128"/>
      <c r="C196" s="139" t="s">
        <v>89</v>
      </c>
      <c r="D196" s="140"/>
      <c r="E196" s="110"/>
      <c r="F196" s="202"/>
      <c r="G196" s="139"/>
      <c r="H196" s="200"/>
    </row>
    <row r="197" spans="1:8" ht="20.100000000000001" customHeight="1" x14ac:dyDescent="0.25">
      <c r="A197" s="129">
        <v>5.051000000000017</v>
      </c>
      <c r="B197" s="128"/>
      <c r="C197" s="139" t="s">
        <v>604</v>
      </c>
      <c r="D197" s="140" t="s">
        <v>90</v>
      </c>
      <c r="E197" s="110">
        <v>2</v>
      </c>
      <c r="F197" s="202"/>
      <c r="G197" s="139"/>
      <c r="H197" s="200"/>
    </row>
    <row r="198" spans="1:8" ht="20.100000000000001" customHeight="1" x14ac:dyDescent="0.25">
      <c r="A198" s="129" t="s">
        <v>798</v>
      </c>
      <c r="B198" s="128"/>
      <c r="C198" s="139" t="s">
        <v>648</v>
      </c>
      <c r="D198" s="140"/>
      <c r="E198" s="110"/>
      <c r="F198" s="202"/>
      <c r="G198" s="139"/>
      <c r="H198" s="200"/>
    </row>
    <row r="199" spans="1:8" ht="20.100000000000001" customHeight="1" x14ac:dyDescent="0.25">
      <c r="A199" s="129" t="s">
        <v>798</v>
      </c>
      <c r="B199" s="128"/>
      <c r="C199" s="139" t="s">
        <v>96</v>
      </c>
      <c r="D199" s="140"/>
      <c r="E199" s="110"/>
      <c r="F199" s="202"/>
      <c r="G199" s="139"/>
      <c r="H199" s="200"/>
    </row>
    <row r="200" spans="1:8" ht="20.100000000000001" customHeight="1" x14ac:dyDescent="0.25">
      <c r="A200" s="129">
        <v>5.0520000000000174</v>
      </c>
      <c r="B200" s="128"/>
      <c r="C200" s="139" t="s">
        <v>149</v>
      </c>
      <c r="D200" s="140" t="s">
        <v>21</v>
      </c>
      <c r="E200" s="110">
        <v>8</v>
      </c>
      <c r="F200" s="202"/>
      <c r="G200" s="139"/>
      <c r="H200" s="200"/>
    </row>
    <row r="201" spans="1:8" ht="20.100000000000001" customHeight="1" x14ac:dyDescent="0.25">
      <c r="A201" s="129" t="s">
        <v>798</v>
      </c>
      <c r="B201" s="128"/>
      <c r="C201" s="139" t="s">
        <v>93</v>
      </c>
      <c r="D201" s="140"/>
      <c r="E201" s="110"/>
      <c r="F201" s="202"/>
      <c r="G201" s="139"/>
      <c r="H201" s="200"/>
    </row>
    <row r="202" spans="1:8" ht="20.100000000000001" customHeight="1" x14ac:dyDescent="0.25">
      <c r="A202" s="129" t="s">
        <v>798</v>
      </c>
      <c r="B202" s="128"/>
      <c r="C202" s="139" t="s">
        <v>94</v>
      </c>
      <c r="D202" s="140"/>
      <c r="E202" s="110"/>
      <c r="F202" s="202"/>
      <c r="G202" s="139"/>
      <c r="H202" s="200"/>
    </row>
    <row r="203" spans="1:8" ht="20.100000000000001" customHeight="1" x14ac:dyDescent="0.25">
      <c r="A203" s="129">
        <v>5.0530000000000177</v>
      </c>
      <c r="B203" s="128"/>
      <c r="C203" s="139" t="s">
        <v>649</v>
      </c>
      <c r="D203" s="140" t="s">
        <v>21</v>
      </c>
      <c r="E203" s="110">
        <v>30</v>
      </c>
      <c r="F203" s="202"/>
      <c r="G203" s="139"/>
      <c r="H203" s="200"/>
    </row>
    <row r="204" spans="1:8" ht="20.100000000000001" customHeight="1" x14ac:dyDescent="0.25">
      <c r="A204" s="129" t="s">
        <v>798</v>
      </c>
      <c r="B204" s="128"/>
      <c r="C204" s="139" t="s">
        <v>650</v>
      </c>
      <c r="D204" s="140"/>
      <c r="E204" s="110"/>
      <c r="F204" s="202"/>
      <c r="G204" s="139"/>
      <c r="H204" s="200"/>
    </row>
    <row r="205" spans="1:8" ht="20.100000000000001" customHeight="1" x14ac:dyDescent="0.25">
      <c r="A205" s="129">
        <v>5.054000000000018</v>
      </c>
      <c r="B205" s="128"/>
      <c r="C205" s="139" t="s">
        <v>611</v>
      </c>
      <c r="D205" s="140" t="s">
        <v>21</v>
      </c>
      <c r="E205" s="110">
        <v>60</v>
      </c>
      <c r="F205" s="202"/>
      <c r="G205" s="139"/>
      <c r="H205" s="200"/>
    </row>
    <row r="206" spans="1:8" ht="20.100000000000001" customHeight="1" x14ac:dyDescent="0.25">
      <c r="A206" s="129" t="s">
        <v>798</v>
      </c>
      <c r="B206" s="128"/>
      <c r="C206" s="139" t="s">
        <v>89</v>
      </c>
      <c r="D206" s="140"/>
      <c r="E206" s="110"/>
      <c r="F206" s="202"/>
      <c r="G206" s="139"/>
      <c r="H206" s="200"/>
    </row>
    <row r="207" spans="1:8" ht="20.100000000000001" customHeight="1" x14ac:dyDescent="0.25">
      <c r="A207" s="129">
        <v>5.0550000000000184</v>
      </c>
      <c r="B207" s="128"/>
      <c r="C207" s="139" t="s">
        <v>651</v>
      </c>
      <c r="D207" s="140" t="s">
        <v>21</v>
      </c>
      <c r="E207" s="110">
        <v>4</v>
      </c>
      <c r="F207" s="202"/>
      <c r="G207" s="139"/>
      <c r="H207" s="200"/>
    </row>
    <row r="208" spans="1:8" ht="20.100000000000001" customHeight="1" x14ac:dyDescent="0.25">
      <c r="A208" s="129" t="s">
        <v>798</v>
      </c>
      <c r="B208" s="128"/>
      <c r="C208" s="139" t="s">
        <v>652</v>
      </c>
      <c r="D208" s="140"/>
      <c r="E208" s="110"/>
      <c r="F208" s="202"/>
      <c r="G208" s="139"/>
      <c r="H208" s="200"/>
    </row>
    <row r="209" spans="1:8" ht="20.100000000000001" customHeight="1" x14ac:dyDescent="0.25">
      <c r="A209" s="129" t="s">
        <v>798</v>
      </c>
      <c r="B209" s="128"/>
      <c r="C209" s="139" t="s">
        <v>111</v>
      </c>
      <c r="D209" s="140"/>
      <c r="E209" s="110"/>
      <c r="F209" s="202"/>
      <c r="G209" s="139"/>
      <c r="H209" s="200"/>
    </row>
    <row r="210" spans="1:8" ht="20.100000000000001" customHeight="1" x14ac:dyDescent="0.25">
      <c r="A210" s="129" t="s">
        <v>798</v>
      </c>
      <c r="B210" s="128"/>
      <c r="C210" s="139" t="s">
        <v>92</v>
      </c>
      <c r="D210" s="140"/>
      <c r="E210" s="110"/>
      <c r="F210" s="202"/>
      <c r="G210" s="139"/>
      <c r="H210" s="200"/>
    </row>
    <row r="211" spans="1:8" ht="20.100000000000001" customHeight="1" x14ac:dyDescent="0.25">
      <c r="A211" s="129">
        <v>5.0560000000000187</v>
      </c>
      <c r="B211" s="128"/>
      <c r="C211" s="139" t="s">
        <v>148</v>
      </c>
      <c r="D211" s="140" t="s">
        <v>90</v>
      </c>
      <c r="E211" s="110">
        <v>2</v>
      </c>
      <c r="F211" s="202"/>
      <c r="G211" s="139"/>
      <c r="H211" s="200"/>
    </row>
    <row r="212" spans="1:8" ht="20.100000000000001" customHeight="1" x14ac:dyDescent="0.25">
      <c r="A212" s="129" t="s">
        <v>798</v>
      </c>
      <c r="B212" s="128"/>
      <c r="C212" s="139" t="s">
        <v>145</v>
      </c>
      <c r="D212" s="140"/>
      <c r="E212" s="110"/>
      <c r="F212" s="202"/>
      <c r="G212" s="139"/>
      <c r="H212" s="200"/>
    </row>
    <row r="213" spans="1:8" ht="20.100000000000001" customHeight="1" x14ac:dyDescent="0.25">
      <c r="A213" s="129" t="s">
        <v>798</v>
      </c>
      <c r="B213" s="128"/>
      <c r="C213" s="139" t="s">
        <v>111</v>
      </c>
      <c r="D213" s="140"/>
      <c r="E213" s="110"/>
      <c r="F213" s="202"/>
      <c r="G213" s="139"/>
      <c r="H213" s="200"/>
    </row>
    <row r="214" spans="1:8" ht="20.100000000000001" customHeight="1" x14ac:dyDescent="0.25">
      <c r="A214" s="129" t="s">
        <v>798</v>
      </c>
      <c r="B214" s="128"/>
      <c r="C214" s="139" t="s">
        <v>92</v>
      </c>
      <c r="D214" s="140"/>
      <c r="E214" s="110"/>
      <c r="F214" s="202"/>
      <c r="G214" s="139"/>
      <c r="H214" s="200"/>
    </row>
    <row r="215" spans="1:8" ht="20.100000000000001" customHeight="1" x14ac:dyDescent="0.25">
      <c r="A215" s="129">
        <v>5.057000000000019</v>
      </c>
      <c r="B215" s="128"/>
      <c r="C215" s="139" t="s">
        <v>653</v>
      </c>
      <c r="D215" s="140" t="s">
        <v>21</v>
      </c>
      <c r="E215" s="110">
        <v>8</v>
      </c>
      <c r="F215" s="202"/>
      <c r="G215" s="139"/>
      <c r="H215" s="200"/>
    </row>
    <row r="216" spans="1:8" ht="20.100000000000001" customHeight="1" x14ac:dyDescent="0.25">
      <c r="A216" s="129" t="s">
        <v>798</v>
      </c>
      <c r="B216" s="128"/>
      <c r="C216" s="139" t="s">
        <v>654</v>
      </c>
      <c r="D216" s="140"/>
      <c r="E216" s="110"/>
      <c r="F216" s="202"/>
      <c r="G216" s="139"/>
      <c r="H216" s="200"/>
    </row>
    <row r="217" spans="1:8" ht="20.100000000000001" customHeight="1" x14ac:dyDescent="0.25">
      <c r="A217" s="129" t="s">
        <v>798</v>
      </c>
      <c r="B217" s="128"/>
      <c r="C217" s="139" t="s">
        <v>109</v>
      </c>
      <c r="D217" s="140"/>
      <c r="E217" s="110"/>
      <c r="F217" s="202"/>
      <c r="G217" s="139"/>
      <c r="H217" s="200"/>
    </row>
    <row r="218" spans="1:8" ht="20.100000000000001" customHeight="1" x14ac:dyDescent="0.25">
      <c r="A218" s="129" t="s">
        <v>798</v>
      </c>
      <c r="B218" s="128"/>
      <c r="C218" s="139" t="s">
        <v>119</v>
      </c>
      <c r="D218" s="140"/>
      <c r="E218" s="110"/>
      <c r="F218" s="202"/>
      <c r="G218" s="139"/>
      <c r="H218" s="200"/>
    </row>
    <row r="219" spans="1:8" ht="20.100000000000001" customHeight="1" x14ac:dyDescent="0.25">
      <c r="A219" s="129" t="s">
        <v>798</v>
      </c>
      <c r="B219" s="128"/>
      <c r="C219" s="133"/>
      <c r="D219" s="94"/>
      <c r="E219" s="95"/>
      <c r="F219" s="96"/>
      <c r="G219" s="131" t="s">
        <v>23</v>
      </c>
      <c r="H219" s="115">
        <f>SUM(H186:H218)</f>
        <v>0</v>
      </c>
    </row>
    <row r="220" spans="1:8" ht="20.100000000000001" customHeight="1" x14ac:dyDescent="0.25">
      <c r="A220" s="129" t="s">
        <v>798</v>
      </c>
      <c r="B220" s="128"/>
      <c r="C220" s="133"/>
      <c r="D220" s="105"/>
      <c r="E220" s="110"/>
      <c r="F220" s="202"/>
      <c r="G220" s="131" t="s">
        <v>24</v>
      </c>
      <c r="H220" s="115">
        <f>H219+H185</f>
        <v>0</v>
      </c>
    </row>
    <row r="221" spans="1:8" ht="20.100000000000001" customHeight="1" x14ac:dyDescent="0.25">
      <c r="A221" s="129">
        <v>5.0580000000000194</v>
      </c>
      <c r="B221" s="128"/>
      <c r="C221" s="139" t="s">
        <v>655</v>
      </c>
      <c r="D221" s="140" t="s">
        <v>21</v>
      </c>
      <c r="E221" s="110">
        <v>30</v>
      </c>
      <c r="F221" s="202"/>
      <c r="G221" s="139"/>
      <c r="H221" s="200"/>
    </row>
    <row r="222" spans="1:8" ht="20.100000000000001" customHeight="1" x14ac:dyDescent="0.25">
      <c r="A222" s="129" t="s">
        <v>798</v>
      </c>
      <c r="B222" s="128"/>
      <c r="C222" s="139" t="s">
        <v>656</v>
      </c>
      <c r="D222" s="140"/>
      <c r="E222" s="110"/>
      <c r="F222" s="202"/>
      <c r="G222" s="139"/>
      <c r="H222" s="200"/>
    </row>
    <row r="223" spans="1:8" ht="20.100000000000001" customHeight="1" x14ac:dyDescent="0.25">
      <c r="A223" s="129" t="s">
        <v>798</v>
      </c>
      <c r="B223" s="128"/>
      <c r="C223" s="139" t="s">
        <v>111</v>
      </c>
      <c r="D223" s="140"/>
      <c r="E223" s="110"/>
      <c r="F223" s="202"/>
      <c r="G223" s="139"/>
      <c r="H223" s="200"/>
    </row>
    <row r="224" spans="1:8" ht="20.100000000000001" customHeight="1" x14ac:dyDescent="0.25">
      <c r="A224" s="129" t="s">
        <v>798</v>
      </c>
      <c r="B224" s="128"/>
      <c r="C224" s="139" t="s">
        <v>101</v>
      </c>
      <c r="D224" s="140"/>
      <c r="E224" s="110"/>
      <c r="F224" s="202"/>
      <c r="G224" s="139"/>
      <c r="H224" s="200"/>
    </row>
    <row r="225" spans="1:8" ht="20.100000000000001" customHeight="1" x14ac:dyDescent="0.25">
      <c r="A225" s="129">
        <v>5.0590000000000197</v>
      </c>
      <c r="B225" s="128"/>
      <c r="C225" s="139" t="s">
        <v>623</v>
      </c>
      <c r="D225" s="140" t="s">
        <v>21</v>
      </c>
      <c r="E225" s="110">
        <v>60</v>
      </c>
      <c r="F225" s="202"/>
      <c r="G225" s="139"/>
      <c r="H225" s="200"/>
    </row>
    <row r="226" spans="1:8" ht="20.100000000000001" customHeight="1" x14ac:dyDescent="0.25">
      <c r="A226" s="129" t="s">
        <v>798</v>
      </c>
      <c r="B226" s="128"/>
      <c r="C226" s="139" t="s">
        <v>122</v>
      </c>
      <c r="D226" s="140"/>
      <c r="E226" s="110"/>
      <c r="F226" s="202"/>
      <c r="G226" s="139"/>
      <c r="H226" s="200"/>
    </row>
    <row r="227" spans="1:8" ht="20.100000000000001" customHeight="1" x14ac:dyDescent="0.25">
      <c r="A227" s="129" t="s">
        <v>798</v>
      </c>
      <c r="B227" s="128"/>
      <c r="C227" s="139" t="s">
        <v>123</v>
      </c>
      <c r="D227" s="140"/>
      <c r="E227" s="110"/>
      <c r="F227" s="202"/>
      <c r="G227" s="139"/>
      <c r="H227" s="200"/>
    </row>
    <row r="228" spans="1:8" ht="20.100000000000001" customHeight="1" x14ac:dyDescent="0.25">
      <c r="A228" s="129" t="s">
        <v>798</v>
      </c>
      <c r="B228" s="128"/>
      <c r="C228" s="139" t="s">
        <v>96</v>
      </c>
      <c r="D228" s="140"/>
      <c r="E228" s="110"/>
      <c r="F228" s="202"/>
      <c r="G228" s="139"/>
      <c r="H228" s="200"/>
    </row>
    <row r="229" spans="1:8" ht="20.100000000000001" customHeight="1" x14ac:dyDescent="0.25">
      <c r="A229" s="113">
        <v>5.06000000000002</v>
      </c>
      <c r="B229" s="128"/>
      <c r="C229" s="139" t="s">
        <v>800</v>
      </c>
      <c r="D229" s="140" t="s">
        <v>128</v>
      </c>
      <c r="E229" s="110">
        <v>22.5</v>
      </c>
      <c r="F229" s="202"/>
      <c r="G229" s="139"/>
      <c r="H229" s="200"/>
    </row>
    <row r="230" spans="1:8" ht="20.100000000000001" customHeight="1" x14ac:dyDescent="0.25">
      <c r="A230" s="129" t="s">
        <v>798</v>
      </c>
      <c r="B230" s="128"/>
      <c r="C230" s="139" t="s">
        <v>801</v>
      </c>
      <c r="D230" s="140"/>
      <c r="E230" s="110"/>
      <c r="F230" s="202"/>
      <c r="G230" s="139"/>
      <c r="H230" s="200"/>
    </row>
    <row r="231" spans="1:8" ht="20.100000000000001" customHeight="1" x14ac:dyDescent="0.25">
      <c r="A231" s="129" t="s">
        <v>798</v>
      </c>
      <c r="B231" s="128"/>
      <c r="C231" s="139" t="s">
        <v>146</v>
      </c>
      <c r="D231" s="140"/>
      <c r="E231" s="110"/>
      <c r="F231" s="202"/>
      <c r="G231" s="139"/>
      <c r="H231" s="200"/>
    </row>
    <row r="232" spans="1:8" ht="20.100000000000001" customHeight="1" x14ac:dyDescent="0.25">
      <c r="A232" s="129" t="s">
        <v>798</v>
      </c>
      <c r="B232" s="128"/>
      <c r="C232" s="139" t="s">
        <v>147</v>
      </c>
      <c r="D232" s="140"/>
      <c r="E232" s="110"/>
      <c r="F232" s="202"/>
      <c r="G232" s="139"/>
      <c r="H232" s="200"/>
    </row>
    <row r="233" spans="1:8" ht="20.100000000000001" customHeight="1" x14ac:dyDescent="0.25">
      <c r="A233" s="129" t="s">
        <v>798</v>
      </c>
      <c r="B233" s="128"/>
      <c r="C233" s="101" t="s">
        <v>803</v>
      </c>
      <c r="D233" s="94"/>
      <c r="E233" s="95"/>
      <c r="F233" s="96"/>
      <c r="G233" s="94"/>
      <c r="H233" s="201"/>
    </row>
    <row r="234" spans="1:8" ht="20.100000000000001" customHeight="1" x14ac:dyDescent="0.25">
      <c r="A234" s="129">
        <v>5.0610000000000204</v>
      </c>
      <c r="B234" s="128"/>
      <c r="C234" s="139" t="s">
        <v>647</v>
      </c>
      <c r="D234" s="140" t="s">
        <v>21</v>
      </c>
      <c r="E234" s="110">
        <v>5</v>
      </c>
      <c r="F234" s="202"/>
      <c r="G234" s="139"/>
      <c r="H234" s="200"/>
    </row>
    <row r="235" spans="1:8" ht="20.100000000000001" customHeight="1" x14ac:dyDescent="0.25">
      <c r="A235" s="129" t="s">
        <v>798</v>
      </c>
      <c r="B235" s="128"/>
      <c r="C235" s="139" t="s">
        <v>89</v>
      </c>
      <c r="D235" s="140"/>
      <c r="E235" s="110"/>
      <c r="F235" s="202"/>
      <c r="G235" s="139"/>
      <c r="H235" s="200"/>
    </row>
    <row r="236" spans="1:8" ht="20.100000000000001" customHeight="1" x14ac:dyDescent="0.25">
      <c r="A236" s="129">
        <v>5.0620000000000207</v>
      </c>
      <c r="B236" s="128"/>
      <c r="C236" s="139" t="s">
        <v>604</v>
      </c>
      <c r="D236" s="140" t="s">
        <v>90</v>
      </c>
      <c r="E236" s="110">
        <v>3</v>
      </c>
      <c r="F236" s="202"/>
      <c r="G236" s="139"/>
      <c r="H236" s="200"/>
    </row>
    <row r="237" spans="1:8" ht="20.100000000000001" customHeight="1" x14ac:dyDescent="0.25">
      <c r="A237" s="129" t="s">
        <v>798</v>
      </c>
      <c r="B237" s="128"/>
      <c r="C237" s="139" t="s">
        <v>648</v>
      </c>
      <c r="D237" s="140"/>
      <c r="E237" s="110"/>
      <c r="F237" s="202"/>
      <c r="G237" s="139"/>
      <c r="H237" s="200"/>
    </row>
    <row r="238" spans="1:8" ht="20.100000000000001" customHeight="1" x14ac:dyDescent="0.25">
      <c r="A238" s="129" t="s">
        <v>798</v>
      </c>
      <c r="B238" s="128"/>
      <c r="C238" s="139" t="s">
        <v>96</v>
      </c>
      <c r="D238" s="140"/>
      <c r="E238" s="110"/>
      <c r="F238" s="202"/>
      <c r="G238" s="139"/>
      <c r="H238" s="200"/>
    </row>
    <row r="239" spans="1:8" ht="20.100000000000001" customHeight="1" x14ac:dyDescent="0.25">
      <c r="A239" s="129">
        <v>5.063000000000021</v>
      </c>
      <c r="B239" s="128"/>
      <c r="C239" s="139" t="s">
        <v>149</v>
      </c>
      <c r="D239" s="140" t="s">
        <v>21</v>
      </c>
      <c r="E239" s="110">
        <v>12</v>
      </c>
      <c r="F239" s="202"/>
      <c r="G239" s="139"/>
      <c r="H239" s="200"/>
    </row>
    <row r="240" spans="1:8" ht="20.100000000000001" customHeight="1" x14ac:dyDescent="0.25">
      <c r="A240" s="129" t="s">
        <v>798</v>
      </c>
      <c r="B240" s="128"/>
      <c r="C240" s="139" t="s">
        <v>93</v>
      </c>
      <c r="D240" s="140"/>
      <c r="E240" s="110"/>
      <c r="F240" s="202"/>
      <c r="G240" s="139"/>
      <c r="H240" s="200"/>
    </row>
    <row r="241" spans="1:8" ht="20.100000000000001" customHeight="1" x14ac:dyDescent="0.25">
      <c r="A241" s="129" t="s">
        <v>798</v>
      </c>
      <c r="B241" s="128"/>
      <c r="C241" s="139" t="s">
        <v>94</v>
      </c>
      <c r="D241" s="140"/>
      <c r="E241" s="110"/>
      <c r="F241" s="202"/>
      <c r="G241" s="139"/>
      <c r="H241" s="200"/>
    </row>
    <row r="242" spans="1:8" ht="20.100000000000001" customHeight="1" x14ac:dyDescent="0.25">
      <c r="A242" s="129">
        <v>5.0640000000000214</v>
      </c>
      <c r="B242" s="128"/>
      <c r="C242" s="139" t="s">
        <v>649</v>
      </c>
      <c r="D242" s="140" t="s">
        <v>21</v>
      </c>
      <c r="E242" s="110">
        <v>40</v>
      </c>
      <c r="F242" s="202"/>
      <c r="G242" s="139"/>
      <c r="H242" s="200"/>
    </row>
    <row r="243" spans="1:8" ht="20.100000000000001" customHeight="1" x14ac:dyDescent="0.25">
      <c r="A243" s="129" t="s">
        <v>798</v>
      </c>
      <c r="B243" s="128"/>
      <c r="C243" s="139" t="s">
        <v>650</v>
      </c>
      <c r="D243" s="140"/>
      <c r="E243" s="110"/>
      <c r="F243" s="202"/>
      <c r="G243" s="139"/>
      <c r="H243" s="200"/>
    </row>
    <row r="244" spans="1:8" ht="20.100000000000001" customHeight="1" x14ac:dyDescent="0.25">
      <c r="A244" s="129">
        <v>5.0650000000000217</v>
      </c>
      <c r="B244" s="128"/>
      <c r="C244" s="139" t="s">
        <v>611</v>
      </c>
      <c r="D244" s="140" t="s">
        <v>21</v>
      </c>
      <c r="E244" s="110">
        <v>80</v>
      </c>
      <c r="F244" s="202"/>
      <c r="G244" s="139"/>
      <c r="H244" s="200"/>
    </row>
    <row r="245" spans="1:8" ht="20.100000000000001" customHeight="1" x14ac:dyDescent="0.25">
      <c r="A245" s="129" t="s">
        <v>798</v>
      </c>
      <c r="B245" s="128"/>
      <c r="C245" s="139" t="s">
        <v>89</v>
      </c>
      <c r="D245" s="140"/>
      <c r="E245" s="110"/>
      <c r="F245" s="202"/>
      <c r="G245" s="139"/>
      <c r="H245" s="200"/>
    </row>
    <row r="246" spans="1:8" ht="20.100000000000001" customHeight="1" x14ac:dyDescent="0.25">
      <c r="A246" s="129">
        <v>5.066000000000022</v>
      </c>
      <c r="B246" s="128"/>
      <c r="C246" s="139" t="s">
        <v>651</v>
      </c>
      <c r="D246" s="140" t="s">
        <v>21</v>
      </c>
      <c r="E246" s="110">
        <v>5</v>
      </c>
      <c r="F246" s="202"/>
      <c r="G246" s="139"/>
      <c r="H246" s="200"/>
    </row>
    <row r="247" spans="1:8" ht="20.100000000000001" customHeight="1" x14ac:dyDescent="0.25">
      <c r="A247" s="129" t="s">
        <v>798</v>
      </c>
      <c r="B247" s="128"/>
      <c r="C247" s="139" t="s">
        <v>652</v>
      </c>
      <c r="D247" s="140"/>
      <c r="E247" s="110"/>
      <c r="F247" s="202"/>
      <c r="G247" s="139"/>
      <c r="H247" s="200"/>
    </row>
    <row r="248" spans="1:8" ht="20.100000000000001" customHeight="1" x14ac:dyDescent="0.25">
      <c r="A248" s="129" t="s">
        <v>798</v>
      </c>
      <c r="B248" s="128"/>
      <c r="C248" s="139" t="s">
        <v>111</v>
      </c>
      <c r="D248" s="140"/>
      <c r="E248" s="110"/>
      <c r="F248" s="202"/>
      <c r="G248" s="139"/>
      <c r="H248" s="200"/>
    </row>
    <row r="249" spans="1:8" ht="20.100000000000001" customHeight="1" x14ac:dyDescent="0.25">
      <c r="A249" s="129" t="s">
        <v>798</v>
      </c>
      <c r="B249" s="128"/>
      <c r="C249" s="139" t="s">
        <v>92</v>
      </c>
      <c r="D249" s="140"/>
      <c r="E249" s="110"/>
      <c r="F249" s="202"/>
      <c r="G249" s="139"/>
      <c r="H249" s="200"/>
    </row>
    <row r="250" spans="1:8" ht="20.100000000000001" customHeight="1" x14ac:dyDescent="0.25">
      <c r="A250" s="129">
        <v>5.0670000000000224</v>
      </c>
      <c r="B250" s="128"/>
      <c r="C250" s="139" t="s">
        <v>148</v>
      </c>
      <c r="D250" s="140" t="s">
        <v>90</v>
      </c>
      <c r="E250" s="110">
        <v>3</v>
      </c>
      <c r="F250" s="202"/>
      <c r="G250" s="139"/>
      <c r="H250" s="200"/>
    </row>
    <row r="251" spans="1:8" s="92" customFormat="1" ht="20.100000000000001" customHeight="1" x14ac:dyDescent="0.25">
      <c r="A251" s="129" t="s">
        <v>798</v>
      </c>
      <c r="B251" s="128"/>
      <c r="C251" s="139" t="s">
        <v>145</v>
      </c>
      <c r="D251" s="140"/>
      <c r="E251" s="110"/>
      <c r="F251" s="202"/>
      <c r="G251" s="139"/>
      <c r="H251" s="200"/>
    </row>
    <row r="252" spans="1:8" ht="20.100000000000001" customHeight="1" x14ac:dyDescent="0.25">
      <c r="A252" s="129" t="s">
        <v>798</v>
      </c>
      <c r="B252" s="128"/>
      <c r="C252" s="139" t="s">
        <v>111</v>
      </c>
      <c r="D252" s="140"/>
      <c r="E252" s="110"/>
      <c r="F252" s="202"/>
      <c r="G252" s="139"/>
      <c r="H252" s="200"/>
    </row>
    <row r="253" spans="1:8" ht="20.100000000000001" customHeight="1" x14ac:dyDescent="0.25">
      <c r="A253" s="129" t="s">
        <v>798</v>
      </c>
      <c r="B253" s="128"/>
      <c r="C253" s="139" t="s">
        <v>92</v>
      </c>
      <c r="D253" s="140"/>
      <c r="E253" s="110"/>
      <c r="F253" s="202"/>
      <c r="G253" s="139"/>
      <c r="H253" s="200"/>
    </row>
    <row r="254" spans="1:8" ht="20.100000000000001" customHeight="1" x14ac:dyDescent="0.25">
      <c r="A254" s="129" t="s">
        <v>798</v>
      </c>
      <c r="B254" s="128"/>
      <c r="C254" s="133"/>
      <c r="D254" s="94"/>
      <c r="E254" s="95"/>
      <c r="F254" s="96"/>
      <c r="G254" s="131" t="s">
        <v>23</v>
      </c>
      <c r="H254" s="115">
        <f>SUM(H221:H253)</f>
        <v>0</v>
      </c>
    </row>
    <row r="255" spans="1:8" ht="20.100000000000001" customHeight="1" x14ac:dyDescent="0.25">
      <c r="A255" s="129" t="s">
        <v>798</v>
      </c>
      <c r="B255" s="128"/>
      <c r="C255" s="133"/>
      <c r="D255" s="94"/>
      <c r="E255" s="95"/>
      <c r="F255" s="96"/>
      <c r="G255" s="131" t="s">
        <v>24</v>
      </c>
      <c r="H255" s="115">
        <f>H254+H220</f>
        <v>0</v>
      </c>
    </row>
    <row r="256" spans="1:8" ht="20.100000000000001" customHeight="1" x14ac:dyDescent="0.25">
      <c r="A256" s="129">
        <v>5.0680000000000227</v>
      </c>
      <c r="B256" s="128"/>
      <c r="C256" s="139" t="s">
        <v>653</v>
      </c>
      <c r="D256" s="140" t="s">
        <v>21</v>
      </c>
      <c r="E256" s="110">
        <v>12</v>
      </c>
      <c r="F256" s="202"/>
      <c r="G256" s="139"/>
      <c r="H256" s="200"/>
    </row>
    <row r="257" spans="1:8" ht="20.100000000000001" customHeight="1" x14ac:dyDescent="0.25">
      <c r="A257" s="129" t="s">
        <v>798</v>
      </c>
      <c r="B257" s="128"/>
      <c r="C257" s="139" t="s">
        <v>654</v>
      </c>
      <c r="D257" s="140"/>
      <c r="E257" s="110"/>
      <c r="F257" s="202"/>
      <c r="G257" s="139"/>
      <c r="H257" s="200"/>
    </row>
    <row r="258" spans="1:8" ht="20.100000000000001" customHeight="1" x14ac:dyDescent="0.25">
      <c r="A258" s="129" t="s">
        <v>798</v>
      </c>
      <c r="B258" s="128"/>
      <c r="C258" s="139" t="s">
        <v>109</v>
      </c>
      <c r="D258" s="140"/>
      <c r="E258" s="110"/>
      <c r="F258" s="202"/>
      <c r="G258" s="139"/>
      <c r="H258" s="200"/>
    </row>
    <row r="259" spans="1:8" ht="20.100000000000001" customHeight="1" x14ac:dyDescent="0.25">
      <c r="A259" s="129" t="s">
        <v>798</v>
      </c>
      <c r="B259" s="128"/>
      <c r="C259" s="139" t="s">
        <v>119</v>
      </c>
      <c r="D259" s="140"/>
      <c r="E259" s="110"/>
      <c r="F259" s="202"/>
      <c r="G259" s="139"/>
      <c r="H259" s="200"/>
    </row>
    <row r="260" spans="1:8" ht="20.100000000000001" customHeight="1" x14ac:dyDescent="0.25">
      <c r="A260" s="129">
        <v>5.069000000000023</v>
      </c>
      <c r="B260" s="128"/>
      <c r="C260" s="139" t="s">
        <v>655</v>
      </c>
      <c r="D260" s="140" t="s">
        <v>21</v>
      </c>
      <c r="E260" s="110">
        <v>40</v>
      </c>
      <c r="F260" s="202"/>
      <c r="G260" s="139"/>
      <c r="H260" s="200"/>
    </row>
    <row r="261" spans="1:8" ht="20.100000000000001" customHeight="1" x14ac:dyDescent="0.25">
      <c r="A261" s="129" t="s">
        <v>798</v>
      </c>
      <c r="B261" s="128"/>
      <c r="C261" s="139" t="s">
        <v>656</v>
      </c>
      <c r="D261" s="140"/>
      <c r="E261" s="110"/>
      <c r="F261" s="202"/>
      <c r="G261" s="139"/>
      <c r="H261" s="200"/>
    </row>
    <row r="262" spans="1:8" ht="20.100000000000001" customHeight="1" x14ac:dyDescent="0.25">
      <c r="A262" s="129" t="s">
        <v>798</v>
      </c>
      <c r="B262" s="128"/>
      <c r="C262" s="139" t="s">
        <v>111</v>
      </c>
      <c r="D262" s="140"/>
      <c r="E262" s="110"/>
      <c r="F262" s="202"/>
      <c r="G262" s="139"/>
      <c r="H262" s="200"/>
    </row>
    <row r="263" spans="1:8" ht="20.100000000000001" customHeight="1" x14ac:dyDescent="0.25">
      <c r="A263" s="129" t="s">
        <v>798</v>
      </c>
      <c r="B263" s="128"/>
      <c r="C263" s="139" t="s">
        <v>101</v>
      </c>
      <c r="D263" s="140"/>
      <c r="E263" s="110"/>
      <c r="F263" s="202"/>
      <c r="G263" s="139"/>
      <c r="H263" s="200"/>
    </row>
    <row r="264" spans="1:8" ht="20.100000000000001" customHeight="1" x14ac:dyDescent="0.25">
      <c r="A264" s="113">
        <v>5.0700000000000234</v>
      </c>
      <c r="B264" s="128"/>
      <c r="C264" s="139" t="s">
        <v>623</v>
      </c>
      <c r="D264" s="140" t="s">
        <v>21</v>
      </c>
      <c r="E264" s="110">
        <v>80</v>
      </c>
      <c r="F264" s="202"/>
      <c r="G264" s="139"/>
      <c r="H264" s="200"/>
    </row>
    <row r="265" spans="1:8" ht="20.100000000000001" customHeight="1" x14ac:dyDescent="0.25">
      <c r="A265" s="129" t="s">
        <v>798</v>
      </c>
      <c r="B265" s="128"/>
      <c r="C265" s="139" t="s">
        <v>122</v>
      </c>
      <c r="D265" s="140"/>
      <c r="E265" s="110"/>
      <c r="F265" s="202"/>
      <c r="G265" s="139"/>
      <c r="H265" s="200"/>
    </row>
    <row r="266" spans="1:8" ht="20.100000000000001" customHeight="1" x14ac:dyDescent="0.25">
      <c r="A266" s="129" t="s">
        <v>798</v>
      </c>
      <c r="B266" s="128"/>
      <c r="C266" s="139" t="s">
        <v>123</v>
      </c>
      <c r="D266" s="140"/>
      <c r="E266" s="110"/>
      <c r="F266" s="202"/>
      <c r="G266" s="139"/>
      <c r="H266" s="200"/>
    </row>
    <row r="267" spans="1:8" ht="20.100000000000001" customHeight="1" x14ac:dyDescent="0.25">
      <c r="A267" s="129" t="s">
        <v>798</v>
      </c>
      <c r="B267" s="128"/>
      <c r="C267" s="139" t="s">
        <v>96</v>
      </c>
      <c r="D267" s="140"/>
      <c r="E267" s="110"/>
      <c r="F267" s="202"/>
      <c r="G267" s="139"/>
      <c r="H267" s="200"/>
    </row>
    <row r="268" spans="1:8" ht="20.100000000000001" customHeight="1" x14ac:dyDescent="0.25">
      <c r="A268" s="129">
        <v>5.0710000000000237</v>
      </c>
      <c r="B268" s="128"/>
      <c r="C268" s="139" t="s">
        <v>800</v>
      </c>
      <c r="D268" s="140" t="s">
        <v>128</v>
      </c>
      <c r="E268" s="110">
        <v>23.5</v>
      </c>
      <c r="F268" s="202"/>
      <c r="G268" s="139"/>
      <c r="H268" s="200"/>
    </row>
    <row r="269" spans="1:8" ht="20.100000000000001" customHeight="1" x14ac:dyDescent="0.25">
      <c r="A269" s="129" t="s">
        <v>798</v>
      </c>
      <c r="B269" s="128"/>
      <c r="C269" s="139" t="s">
        <v>801</v>
      </c>
      <c r="D269" s="140"/>
      <c r="E269" s="110"/>
      <c r="F269" s="202"/>
      <c r="G269" s="139"/>
      <c r="H269" s="200"/>
    </row>
    <row r="270" spans="1:8" ht="20.100000000000001" customHeight="1" x14ac:dyDescent="0.25">
      <c r="A270" s="129" t="s">
        <v>798</v>
      </c>
      <c r="B270" s="128"/>
      <c r="C270" s="139" t="s">
        <v>146</v>
      </c>
      <c r="D270" s="140"/>
      <c r="E270" s="110"/>
      <c r="F270" s="202"/>
      <c r="G270" s="139"/>
      <c r="H270" s="200"/>
    </row>
    <row r="271" spans="1:8" ht="20.100000000000001" customHeight="1" x14ac:dyDescent="0.25">
      <c r="A271" s="129" t="s">
        <v>798</v>
      </c>
      <c r="B271" s="128"/>
      <c r="C271" s="139" t="s">
        <v>147</v>
      </c>
      <c r="D271" s="140"/>
      <c r="E271" s="110"/>
      <c r="F271" s="202"/>
      <c r="G271" s="139"/>
      <c r="H271" s="200"/>
    </row>
    <row r="272" spans="1:8" ht="20.100000000000001" customHeight="1" x14ac:dyDescent="0.25">
      <c r="A272" s="129" t="s">
        <v>798</v>
      </c>
      <c r="B272" s="128"/>
      <c r="C272" s="101" t="s">
        <v>804</v>
      </c>
      <c r="D272" s="94"/>
      <c r="E272" s="95"/>
      <c r="F272" s="96"/>
      <c r="G272" s="94"/>
      <c r="H272" s="201"/>
    </row>
    <row r="273" spans="1:8" ht="20.100000000000001" customHeight="1" x14ac:dyDescent="0.25">
      <c r="A273" s="129">
        <v>5.072000000000024</v>
      </c>
      <c r="B273" s="128"/>
      <c r="C273" s="139" t="s">
        <v>647</v>
      </c>
      <c r="D273" s="140" t="s">
        <v>21</v>
      </c>
      <c r="E273" s="110">
        <v>17</v>
      </c>
      <c r="F273" s="202"/>
      <c r="G273" s="139"/>
      <c r="H273" s="200"/>
    </row>
    <row r="274" spans="1:8" ht="20.100000000000001" customHeight="1" x14ac:dyDescent="0.25">
      <c r="A274" s="129" t="s">
        <v>798</v>
      </c>
      <c r="B274" s="128"/>
      <c r="C274" s="139" t="s">
        <v>89</v>
      </c>
      <c r="D274" s="140"/>
      <c r="E274" s="110"/>
      <c r="F274" s="202"/>
      <c r="G274" s="139"/>
      <c r="H274" s="200"/>
    </row>
    <row r="275" spans="1:8" ht="20.100000000000001" customHeight="1" x14ac:dyDescent="0.25">
      <c r="A275" s="129">
        <v>5.0730000000000244</v>
      </c>
      <c r="B275" s="128"/>
      <c r="C275" s="139" t="s">
        <v>604</v>
      </c>
      <c r="D275" s="140" t="s">
        <v>90</v>
      </c>
      <c r="E275" s="110">
        <v>32</v>
      </c>
      <c r="F275" s="202"/>
      <c r="G275" s="139"/>
      <c r="H275" s="200"/>
    </row>
    <row r="276" spans="1:8" ht="20.100000000000001" customHeight="1" x14ac:dyDescent="0.25">
      <c r="A276" s="129" t="s">
        <v>798</v>
      </c>
      <c r="B276" s="128"/>
      <c r="C276" s="139" t="s">
        <v>648</v>
      </c>
      <c r="D276" s="140"/>
      <c r="E276" s="110"/>
      <c r="F276" s="202"/>
      <c r="G276" s="139"/>
      <c r="H276" s="200"/>
    </row>
    <row r="277" spans="1:8" ht="20.100000000000001" customHeight="1" x14ac:dyDescent="0.25">
      <c r="A277" s="129" t="s">
        <v>798</v>
      </c>
      <c r="B277" s="128"/>
      <c r="C277" s="139" t="s">
        <v>96</v>
      </c>
      <c r="D277" s="140"/>
      <c r="E277" s="110"/>
      <c r="F277" s="202"/>
      <c r="G277" s="139"/>
      <c r="H277" s="200"/>
    </row>
    <row r="278" spans="1:8" ht="20.100000000000001" customHeight="1" x14ac:dyDescent="0.25">
      <c r="A278" s="129">
        <v>5.0740000000000247</v>
      </c>
      <c r="B278" s="128"/>
      <c r="C278" s="139" t="s">
        <v>149</v>
      </c>
      <c r="D278" s="140" t="s">
        <v>21</v>
      </c>
      <c r="E278" s="110">
        <v>64</v>
      </c>
      <c r="F278" s="202"/>
      <c r="G278" s="139"/>
      <c r="H278" s="200"/>
    </row>
    <row r="279" spans="1:8" ht="20.100000000000001" customHeight="1" x14ac:dyDescent="0.25">
      <c r="A279" s="129" t="s">
        <v>798</v>
      </c>
      <c r="B279" s="128"/>
      <c r="C279" s="139" t="s">
        <v>93</v>
      </c>
      <c r="D279" s="140"/>
      <c r="E279" s="110"/>
      <c r="F279" s="202"/>
      <c r="G279" s="139"/>
      <c r="H279" s="200"/>
    </row>
    <row r="280" spans="1:8" ht="20.100000000000001" customHeight="1" x14ac:dyDescent="0.25">
      <c r="A280" s="129" t="s">
        <v>798</v>
      </c>
      <c r="B280" s="128"/>
      <c r="C280" s="139" t="s">
        <v>94</v>
      </c>
      <c r="D280" s="140"/>
      <c r="E280" s="110"/>
      <c r="F280" s="202"/>
      <c r="G280" s="139"/>
      <c r="H280" s="200"/>
    </row>
    <row r="281" spans="1:8" ht="20.100000000000001" customHeight="1" x14ac:dyDescent="0.25">
      <c r="A281" s="129">
        <v>5.075000000000025</v>
      </c>
      <c r="B281" s="128"/>
      <c r="C281" s="139" t="s">
        <v>649</v>
      </c>
      <c r="D281" s="140" t="s">
        <v>21</v>
      </c>
      <c r="E281" s="110">
        <v>134</v>
      </c>
      <c r="F281" s="202"/>
      <c r="G281" s="139"/>
      <c r="H281" s="200"/>
    </row>
    <row r="282" spans="1:8" ht="20.100000000000001" customHeight="1" x14ac:dyDescent="0.25">
      <c r="A282" s="129" t="s">
        <v>798</v>
      </c>
      <c r="B282" s="128"/>
      <c r="C282" s="139" t="s">
        <v>650</v>
      </c>
      <c r="D282" s="140"/>
      <c r="E282" s="110"/>
      <c r="F282" s="202"/>
      <c r="G282" s="139"/>
      <c r="H282" s="200"/>
    </row>
    <row r="283" spans="1:8" ht="20.100000000000001" customHeight="1" x14ac:dyDescent="0.25">
      <c r="A283" s="129">
        <v>5.0760000000000254</v>
      </c>
      <c r="B283" s="128"/>
      <c r="C283" s="139" t="s">
        <v>611</v>
      </c>
      <c r="D283" s="140" t="s">
        <v>21</v>
      </c>
      <c r="E283" s="110">
        <v>268</v>
      </c>
      <c r="F283" s="202"/>
      <c r="G283" s="139"/>
      <c r="H283" s="200"/>
    </row>
    <row r="284" spans="1:8" ht="20.100000000000001" customHeight="1" x14ac:dyDescent="0.25">
      <c r="A284" s="129" t="s">
        <v>798</v>
      </c>
      <c r="B284" s="128"/>
      <c r="C284" s="139" t="s">
        <v>89</v>
      </c>
      <c r="D284" s="140"/>
      <c r="E284" s="110"/>
      <c r="F284" s="202"/>
      <c r="G284" s="139"/>
      <c r="H284" s="200"/>
    </row>
    <row r="285" spans="1:8" s="92" customFormat="1" ht="20.100000000000001" customHeight="1" x14ac:dyDescent="0.25">
      <c r="A285" s="129">
        <v>5.0770000000000257</v>
      </c>
      <c r="B285" s="128"/>
      <c r="C285" s="139" t="s">
        <v>651</v>
      </c>
      <c r="D285" s="140" t="s">
        <v>21</v>
      </c>
      <c r="E285" s="110">
        <v>17</v>
      </c>
      <c r="F285" s="202"/>
      <c r="G285" s="139"/>
      <c r="H285" s="200"/>
    </row>
    <row r="286" spans="1:8" ht="20.100000000000001" customHeight="1" x14ac:dyDescent="0.25">
      <c r="A286" s="129" t="s">
        <v>798</v>
      </c>
      <c r="B286" s="128"/>
      <c r="C286" s="139" t="s">
        <v>652</v>
      </c>
      <c r="D286" s="140"/>
      <c r="E286" s="110"/>
      <c r="F286" s="202"/>
      <c r="G286" s="139"/>
      <c r="H286" s="200"/>
    </row>
    <row r="287" spans="1:8" ht="20.100000000000001" customHeight="1" x14ac:dyDescent="0.25">
      <c r="A287" s="129" t="s">
        <v>798</v>
      </c>
      <c r="B287" s="128"/>
      <c r="C287" s="139" t="s">
        <v>111</v>
      </c>
      <c r="D287" s="140"/>
      <c r="E287" s="110"/>
      <c r="F287" s="202"/>
      <c r="G287" s="139"/>
      <c r="H287" s="200"/>
    </row>
    <row r="288" spans="1:8" ht="20.100000000000001" customHeight="1" x14ac:dyDescent="0.25">
      <c r="A288" s="129" t="s">
        <v>798</v>
      </c>
      <c r="B288" s="128"/>
      <c r="C288" s="139" t="s">
        <v>92</v>
      </c>
      <c r="D288" s="140"/>
      <c r="E288" s="110"/>
      <c r="F288" s="202"/>
      <c r="G288" s="139"/>
      <c r="H288" s="200"/>
    </row>
    <row r="289" spans="1:8" ht="20.100000000000001" customHeight="1" x14ac:dyDescent="0.25">
      <c r="A289" s="129" t="s">
        <v>798</v>
      </c>
      <c r="B289" s="128"/>
      <c r="C289" s="101"/>
      <c r="D289" s="104"/>
      <c r="E289" s="209"/>
      <c r="F289" s="201"/>
      <c r="G289" s="131" t="s">
        <v>23</v>
      </c>
      <c r="H289" s="115">
        <f>SUM(H256:H288)</f>
        <v>0</v>
      </c>
    </row>
    <row r="290" spans="1:8" ht="20.100000000000001" customHeight="1" x14ac:dyDescent="0.25">
      <c r="A290" s="129" t="s">
        <v>798</v>
      </c>
      <c r="B290" s="128"/>
      <c r="C290" s="101"/>
      <c r="D290" s="94"/>
      <c r="E290" s="95"/>
      <c r="F290" s="96"/>
      <c r="G290" s="131" t="s">
        <v>24</v>
      </c>
      <c r="H290" s="115">
        <f>H289+H255</f>
        <v>0</v>
      </c>
    </row>
    <row r="291" spans="1:8" ht="20.100000000000001" customHeight="1" x14ac:dyDescent="0.25">
      <c r="A291" s="129">
        <v>5.078000000000026</v>
      </c>
      <c r="B291" s="128"/>
      <c r="C291" s="139" t="s">
        <v>148</v>
      </c>
      <c r="D291" s="140" t="s">
        <v>90</v>
      </c>
      <c r="E291" s="110">
        <v>32</v>
      </c>
      <c r="F291" s="202"/>
      <c r="G291" s="139"/>
      <c r="H291" s="200"/>
    </row>
    <row r="292" spans="1:8" ht="20.100000000000001" customHeight="1" x14ac:dyDescent="0.25">
      <c r="A292" s="129" t="s">
        <v>798</v>
      </c>
      <c r="B292" s="128"/>
      <c r="C292" s="139" t="s">
        <v>145</v>
      </c>
      <c r="D292" s="140"/>
      <c r="E292" s="110"/>
      <c r="F292" s="202"/>
      <c r="G292" s="139"/>
      <c r="H292" s="200"/>
    </row>
    <row r="293" spans="1:8" ht="20.100000000000001" customHeight="1" x14ac:dyDescent="0.25">
      <c r="A293" s="129" t="s">
        <v>798</v>
      </c>
      <c r="B293" s="128"/>
      <c r="C293" s="139" t="s">
        <v>111</v>
      </c>
      <c r="D293" s="140"/>
      <c r="E293" s="110"/>
      <c r="F293" s="202"/>
      <c r="G293" s="139"/>
      <c r="H293" s="200"/>
    </row>
    <row r="294" spans="1:8" ht="20.100000000000001" customHeight="1" x14ac:dyDescent="0.25">
      <c r="A294" s="129" t="s">
        <v>798</v>
      </c>
      <c r="B294" s="128"/>
      <c r="C294" s="139" t="s">
        <v>92</v>
      </c>
      <c r="D294" s="140"/>
      <c r="E294" s="110"/>
      <c r="F294" s="202"/>
      <c r="G294" s="139"/>
      <c r="H294" s="200"/>
    </row>
    <row r="295" spans="1:8" ht="20.100000000000001" customHeight="1" x14ac:dyDescent="0.25">
      <c r="A295" s="129">
        <v>5.0790000000000264</v>
      </c>
      <c r="B295" s="128"/>
      <c r="C295" s="139" t="s">
        <v>653</v>
      </c>
      <c r="D295" s="140" t="s">
        <v>21</v>
      </c>
      <c r="E295" s="110">
        <v>64</v>
      </c>
      <c r="F295" s="202"/>
      <c r="G295" s="139"/>
      <c r="H295" s="200"/>
    </row>
    <row r="296" spans="1:8" ht="20.100000000000001" customHeight="1" x14ac:dyDescent="0.25">
      <c r="A296" s="129" t="s">
        <v>798</v>
      </c>
      <c r="B296" s="128"/>
      <c r="C296" s="139" t="s">
        <v>654</v>
      </c>
      <c r="D296" s="140"/>
      <c r="E296" s="110"/>
      <c r="F296" s="202"/>
      <c r="G296" s="139"/>
      <c r="H296" s="200"/>
    </row>
    <row r="297" spans="1:8" ht="20.100000000000001" customHeight="1" x14ac:dyDescent="0.25">
      <c r="A297" s="129" t="s">
        <v>798</v>
      </c>
      <c r="B297" s="128"/>
      <c r="C297" s="139" t="s">
        <v>109</v>
      </c>
      <c r="D297" s="140"/>
      <c r="E297" s="110"/>
      <c r="F297" s="202"/>
      <c r="G297" s="139"/>
      <c r="H297" s="200"/>
    </row>
    <row r="298" spans="1:8" ht="20.100000000000001" customHeight="1" x14ac:dyDescent="0.25">
      <c r="A298" s="129" t="s">
        <v>798</v>
      </c>
      <c r="B298" s="128"/>
      <c r="C298" s="139" t="s">
        <v>119</v>
      </c>
      <c r="D298" s="140"/>
      <c r="E298" s="110"/>
      <c r="F298" s="202"/>
      <c r="G298" s="139"/>
      <c r="H298" s="200"/>
    </row>
    <row r="299" spans="1:8" ht="20.100000000000001" customHeight="1" x14ac:dyDescent="0.25">
      <c r="A299" s="113">
        <v>5.0800000000000267</v>
      </c>
      <c r="B299" s="128"/>
      <c r="C299" s="139" t="s">
        <v>655</v>
      </c>
      <c r="D299" s="140" t="s">
        <v>21</v>
      </c>
      <c r="E299" s="110">
        <v>134</v>
      </c>
      <c r="F299" s="202"/>
      <c r="G299" s="139"/>
      <c r="H299" s="200"/>
    </row>
    <row r="300" spans="1:8" ht="20.100000000000001" customHeight="1" x14ac:dyDescent="0.25">
      <c r="A300" s="129" t="s">
        <v>798</v>
      </c>
      <c r="B300" s="128"/>
      <c r="C300" s="139" t="s">
        <v>656</v>
      </c>
      <c r="D300" s="140"/>
      <c r="E300" s="110"/>
      <c r="F300" s="202"/>
      <c r="G300" s="139"/>
      <c r="H300" s="200"/>
    </row>
    <row r="301" spans="1:8" ht="20.100000000000001" customHeight="1" x14ac:dyDescent="0.25">
      <c r="A301" s="129" t="s">
        <v>798</v>
      </c>
      <c r="B301" s="128"/>
      <c r="C301" s="139" t="s">
        <v>111</v>
      </c>
      <c r="D301" s="140"/>
      <c r="E301" s="110"/>
      <c r="F301" s="202"/>
      <c r="G301" s="139"/>
      <c r="H301" s="200"/>
    </row>
    <row r="302" spans="1:8" ht="20.100000000000001" customHeight="1" x14ac:dyDescent="0.25">
      <c r="A302" s="129" t="s">
        <v>798</v>
      </c>
      <c r="B302" s="128"/>
      <c r="C302" s="139" t="s">
        <v>101</v>
      </c>
      <c r="D302" s="140"/>
      <c r="E302" s="110"/>
      <c r="F302" s="202"/>
      <c r="G302" s="139"/>
      <c r="H302" s="200"/>
    </row>
    <row r="303" spans="1:8" ht="20.100000000000001" customHeight="1" x14ac:dyDescent="0.25">
      <c r="A303" s="129">
        <v>5.0810000000000271</v>
      </c>
      <c r="B303" s="128"/>
      <c r="C303" s="139" t="s">
        <v>623</v>
      </c>
      <c r="D303" s="140" t="s">
        <v>21</v>
      </c>
      <c r="E303" s="110">
        <v>268</v>
      </c>
      <c r="F303" s="202"/>
      <c r="G303" s="139"/>
      <c r="H303" s="200"/>
    </row>
    <row r="304" spans="1:8" ht="20.100000000000001" customHeight="1" x14ac:dyDescent="0.25">
      <c r="A304" s="129" t="s">
        <v>798</v>
      </c>
      <c r="B304" s="128"/>
      <c r="C304" s="139" t="s">
        <v>122</v>
      </c>
      <c r="D304" s="140"/>
      <c r="E304" s="110"/>
      <c r="F304" s="202"/>
      <c r="G304" s="139"/>
      <c r="H304" s="200"/>
    </row>
    <row r="305" spans="1:8" ht="20.100000000000001" customHeight="1" x14ac:dyDescent="0.25">
      <c r="A305" s="129" t="s">
        <v>798</v>
      </c>
      <c r="B305" s="128"/>
      <c r="C305" s="139" t="s">
        <v>123</v>
      </c>
      <c r="D305" s="140"/>
      <c r="E305" s="110"/>
      <c r="F305" s="202"/>
      <c r="G305" s="139"/>
      <c r="H305" s="200"/>
    </row>
    <row r="306" spans="1:8" ht="20.100000000000001" customHeight="1" x14ac:dyDescent="0.25">
      <c r="A306" s="129" t="s">
        <v>798</v>
      </c>
      <c r="B306" s="128"/>
      <c r="C306" s="139" t="s">
        <v>96</v>
      </c>
      <c r="D306" s="140"/>
      <c r="E306" s="110"/>
      <c r="F306" s="202"/>
      <c r="G306" s="139"/>
      <c r="H306" s="200"/>
    </row>
    <row r="307" spans="1:8" ht="20.100000000000001" customHeight="1" x14ac:dyDescent="0.25">
      <c r="A307" s="129">
        <v>5.0820000000000274</v>
      </c>
      <c r="B307" s="128"/>
      <c r="C307" s="139" t="s">
        <v>800</v>
      </c>
      <c r="D307" s="140" t="s">
        <v>128</v>
      </c>
      <c r="E307" s="110">
        <v>101</v>
      </c>
      <c r="F307" s="202"/>
      <c r="G307" s="139"/>
      <c r="H307" s="200"/>
    </row>
    <row r="308" spans="1:8" ht="20.100000000000001" customHeight="1" x14ac:dyDescent="0.25">
      <c r="A308" s="129" t="s">
        <v>798</v>
      </c>
      <c r="B308" s="128"/>
      <c r="C308" s="139" t="s">
        <v>801</v>
      </c>
      <c r="D308" s="140"/>
      <c r="E308" s="110"/>
      <c r="F308" s="202"/>
      <c r="G308" s="139"/>
      <c r="H308" s="200"/>
    </row>
    <row r="309" spans="1:8" ht="20.100000000000001" customHeight="1" x14ac:dyDescent="0.25">
      <c r="A309" s="129" t="s">
        <v>798</v>
      </c>
      <c r="B309" s="128"/>
      <c r="C309" s="139" t="s">
        <v>146</v>
      </c>
      <c r="D309" s="140"/>
      <c r="E309" s="110"/>
      <c r="F309" s="202"/>
      <c r="G309" s="139"/>
      <c r="H309" s="200"/>
    </row>
    <row r="310" spans="1:8" ht="20.100000000000001" customHeight="1" x14ac:dyDescent="0.25">
      <c r="A310" s="129" t="s">
        <v>798</v>
      </c>
      <c r="B310" s="128"/>
      <c r="C310" s="139" t="s">
        <v>147</v>
      </c>
      <c r="D310" s="140"/>
      <c r="E310" s="110"/>
      <c r="F310" s="202"/>
      <c r="G310" s="139"/>
      <c r="H310" s="200"/>
    </row>
    <row r="311" spans="1:8" ht="20.100000000000001" customHeight="1" x14ac:dyDescent="0.25">
      <c r="A311" s="129" t="s">
        <v>798</v>
      </c>
      <c r="B311" s="128"/>
      <c r="C311" s="101" t="s">
        <v>805</v>
      </c>
      <c r="D311" s="94"/>
      <c r="E311" s="95"/>
      <c r="F311" s="96"/>
      <c r="G311" s="94"/>
      <c r="H311" s="201"/>
    </row>
    <row r="312" spans="1:8" ht="20.100000000000001" customHeight="1" x14ac:dyDescent="0.25">
      <c r="A312" s="129">
        <v>5.0830000000000277</v>
      </c>
      <c r="B312" s="128"/>
      <c r="C312" s="139" t="s">
        <v>647</v>
      </c>
      <c r="D312" s="140" t="s">
        <v>21</v>
      </c>
      <c r="E312" s="110">
        <v>5</v>
      </c>
      <c r="F312" s="202"/>
      <c r="G312" s="139"/>
      <c r="H312" s="200"/>
    </row>
    <row r="313" spans="1:8" ht="20.100000000000001" customHeight="1" x14ac:dyDescent="0.25">
      <c r="A313" s="129" t="s">
        <v>798</v>
      </c>
      <c r="B313" s="128"/>
      <c r="C313" s="139" t="s">
        <v>89</v>
      </c>
      <c r="D313" s="140"/>
      <c r="E313" s="110"/>
      <c r="F313" s="202"/>
      <c r="G313" s="139"/>
      <c r="H313" s="200"/>
    </row>
    <row r="314" spans="1:8" ht="20.100000000000001" customHeight="1" x14ac:dyDescent="0.25">
      <c r="A314" s="129">
        <v>5.0840000000000281</v>
      </c>
      <c r="B314" s="128"/>
      <c r="C314" s="139" t="s">
        <v>604</v>
      </c>
      <c r="D314" s="140" t="s">
        <v>90</v>
      </c>
      <c r="E314" s="110">
        <v>3</v>
      </c>
      <c r="F314" s="202"/>
      <c r="G314" s="139"/>
      <c r="H314" s="200"/>
    </row>
    <row r="315" spans="1:8" ht="20.100000000000001" customHeight="1" x14ac:dyDescent="0.25">
      <c r="A315" s="129" t="s">
        <v>798</v>
      </c>
      <c r="B315" s="128"/>
      <c r="C315" s="139" t="s">
        <v>648</v>
      </c>
      <c r="D315" s="140"/>
      <c r="E315" s="110"/>
      <c r="F315" s="202"/>
      <c r="G315" s="139"/>
      <c r="H315" s="200"/>
    </row>
    <row r="316" spans="1:8" ht="20.100000000000001" customHeight="1" x14ac:dyDescent="0.25">
      <c r="A316" s="129" t="s">
        <v>798</v>
      </c>
      <c r="B316" s="128"/>
      <c r="C316" s="139" t="s">
        <v>96</v>
      </c>
      <c r="D316" s="140"/>
      <c r="E316" s="110"/>
      <c r="F316" s="202"/>
      <c r="G316" s="139"/>
      <c r="H316" s="200"/>
    </row>
    <row r="317" spans="1:8" ht="20.100000000000001" customHeight="1" x14ac:dyDescent="0.25">
      <c r="A317" s="129">
        <v>5.0850000000000284</v>
      </c>
      <c r="B317" s="128"/>
      <c r="C317" s="139" t="s">
        <v>149</v>
      </c>
      <c r="D317" s="140" t="s">
        <v>21</v>
      </c>
      <c r="E317" s="110">
        <v>12</v>
      </c>
      <c r="F317" s="202"/>
      <c r="G317" s="139"/>
      <c r="H317" s="200"/>
    </row>
    <row r="318" spans="1:8" ht="20.100000000000001" customHeight="1" x14ac:dyDescent="0.25">
      <c r="A318" s="129" t="s">
        <v>798</v>
      </c>
      <c r="B318" s="128"/>
      <c r="C318" s="139" t="s">
        <v>93</v>
      </c>
      <c r="D318" s="140"/>
      <c r="E318" s="110"/>
      <c r="F318" s="202"/>
      <c r="G318" s="139"/>
      <c r="H318" s="200"/>
    </row>
    <row r="319" spans="1:8" ht="20.100000000000001" customHeight="1" x14ac:dyDescent="0.25">
      <c r="A319" s="129" t="s">
        <v>798</v>
      </c>
      <c r="B319" s="128"/>
      <c r="C319" s="139" t="s">
        <v>94</v>
      </c>
      <c r="D319" s="140"/>
      <c r="E319" s="110"/>
      <c r="F319" s="202"/>
      <c r="G319" s="139"/>
      <c r="H319" s="200"/>
    </row>
    <row r="320" spans="1:8" ht="20.100000000000001" customHeight="1" x14ac:dyDescent="0.25">
      <c r="A320" s="129">
        <v>5.0860000000000287</v>
      </c>
      <c r="B320" s="128"/>
      <c r="C320" s="139" t="s">
        <v>649</v>
      </c>
      <c r="D320" s="140" t="s">
        <v>21</v>
      </c>
      <c r="E320" s="110">
        <v>36</v>
      </c>
      <c r="F320" s="202"/>
      <c r="G320" s="139"/>
      <c r="H320" s="200"/>
    </row>
    <row r="321" spans="1:8" ht="20.100000000000001" customHeight="1" x14ac:dyDescent="0.25">
      <c r="A321" s="129" t="s">
        <v>798</v>
      </c>
      <c r="B321" s="128"/>
      <c r="C321" s="139" t="s">
        <v>650</v>
      </c>
      <c r="D321" s="140"/>
      <c r="E321" s="110"/>
      <c r="F321" s="202"/>
      <c r="G321" s="139"/>
      <c r="H321" s="200"/>
    </row>
    <row r="322" spans="1:8" ht="20.100000000000001" customHeight="1" x14ac:dyDescent="0.25">
      <c r="A322" s="129">
        <v>5.0870000000000291</v>
      </c>
      <c r="B322" s="128"/>
      <c r="C322" s="139" t="s">
        <v>611</v>
      </c>
      <c r="D322" s="140" t="s">
        <v>21</v>
      </c>
      <c r="E322" s="110">
        <v>72</v>
      </c>
      <c r="F322" s="202"/>
      <c r="G322" s="139"/>
      <c r="H322" s="200"/>
    </row>
    <row r="323" spans="1:8" ht="20.100000000000001" customHeight="1" x14ac:dyDescent="0.25">
      <c r="A323" s="129" t="s">
        <v>798</v>
      </c>
      <c r="B323" s="128"/>
      <c r="C323" s="139" t="s">
        <v>89</v>
      </c>
      <c r="D323" s="140"/>
      <c r="E323" s="110"/>
      <c r="F323" s="202"/>
      <c r="G323" s="139"/>
      <c r="H323" s="200"/>
    </row>
    <row r="324" spans="1:8" ht="20.100000000000001" customHeight="1" x14ac:dyDescent="0.25">
      <c r="A324" s="129" t="s">
        <v>798</v>
      </c>
      <c r="B324" s="128"/>
      <c r="C324" s="133"/>
      <c r="D324" s="105"/>
      <c r="E324" s="110"/>
      <c r="F324" s="202"/>
      <c r="G324" s="131" t="s">
        <v>23</v>
      </c>
      <c r="H324" s="115">
        <f>SUM(H291:H323)</f>
        <v>0</v>
      </c>
    </row>
    <row r="325" spans="1:8" ht="20.100000000000001" customHeight="1" x14ac:dyDescent="0.25">
      <c r="A325" s="129" t="s">
        <v>798</v>
      </c>
      <c r="B325" s="128"/>
      <c r="C325" s="133"/>
      <c r="D325" s="94"/>
      <c r="E325" s="95"/>
      <c r="F325" s="96"/>
      <c r="G325" s="131" t="s">
        <v>24</v>
      </c>
      <c r="H325" s="115">
        <f>H324+H290</f>
        <v>0</v>
      </c>
    </row>
    <row r="326" spans="1:8" ht="20.100000000000001" customHeight="1" x14ac:dyDescent="0.25">
      <c r="A326" s="129">
        <v>5.0880000000000294</v>
      </c>
      <c r="B326" s="128"/>
      <c r="C326" s="144" t="s">
        <v>651</v>
      </c>
      <c r="D326" s="145" t="s">
        <v>21</v>
      </c>
      <c r="E326" s="110">
        <v>5</v>
      </c>
      <c r="F326" s="202"/>
      <c r="G326" s="144"/>
      <c r="H326" s="200"/>
    </row>
    <row r="327" spans="1:8" ht="20.100000000000001" customHeight="1" x14ac:dyDescent="0.25">
      <c r="A327" s="129" t="s">
        <v>798</v>
      </c>
      <c r="B327" s="128"/>
      <c r="C327" s="144" t="s">
        <v>652</v>
      </c>
      <c r="D327" s="104"/>
      <c r="E327" s="209"/>
      <c r="F327" s="201"/>
      <c r="G327" s="144"/>
      <c r="H327" s="201"/>
    </row>
    <row r="328" spans="1:8" ht="20.100000000000001" customHeight="1" x14ac:dyDescent="0.25">
      <c r="A328" s="129" t="s">
        <v>798</v>
      </c>
      <c r="B328" s="128"/>
      <c r="C328" s="144" t="s">
        <v>111</v>
      </c>
      <c r="D328" s="104"/>
      <c r="E328" s="209"/>
      <c r="F328" s="201"/>
      <c r="G328" s="104"/>
      <c r="H328" s="201"/>
    </row>
    <row r="329" spans="1:8" ht="20.100000000000001" customHeight="1" x14ac:dyDescent="0.25">
      <c r="A329" s="129" t="s">
        <v>798</v>
      </c>
      <c r="B329" s="128"/>
      <c r="C329" s="144" t="s">
        <v>92</v>
      </c>
      <c r="D329" s="104"/>
      <c r="E329" s="209"/>
      <c r="F329" s="201"/>
      <c r="G329" s="104"/>
      <c r="H329" s="201"/>
    </row>
    <row r="330" spans="1:8" ht="20.100000000000001" customHeight="1" x14ac:dyDescent="0.25">
      <c r="A330" s="129">
        <v>5.0890000000000297</v>
      </c>
      <c r="B330" s="128"/>
      <c r="C330" s="144" t="s">
        <v>148</v>
      </c>
      <c r="D330" s="145" t="s">
        <v>90</v>
      </c>
      <c r="E330" s="110">
        <v>3</v>
      </c>
      <c r="F330" s="202"/>
      <c r="G330" s="146"/>
      <c r="H330" s="200"/>
    </row>
    <row r="331" spans="1:8" ht="20.100000000000001" customHeight="1" x14ac:dyDescent="0.25">
      <c r="A331" s="129" t="s">
        <v>798</v>
      </c>
      <c r="B331" s="128"/>
      <c r="C331" s="144" t="s">
        <v>145</v>
      </c>
      <c r="D331" s="104"/>
      <c r="E331" s="209"/>
      <c r="F331" s="201"/>
      <c r="G331" s="104"/>
      <c r="H331" s="201"/>
    </row>
    <row r="332" spans="1:8" ht="20.100000000000001" customHeight="1" x14ac:dyDescent="0.25">
      <c r="A332" s="129" t="s">
        <v>798</v>
      </c>
      <c r="B332" s="128"/>
      <c r="C332" s="144" t="s">
        <v>111</v>
      </c>
      <c r="D332" s="104"/>
      <c r="E332" s="209"/>
      <c r="F332" s="201"/>
      <c r="G332" s="104"/>
      <c r="H332" s="201"/>
    </row>
    <row r="333" spans="1:8" ht="20.100000000000001" customHeight="1" x14ac:dyDescent="0.25">
      <c r="A333" s="129" t="s">
        <v>798</v>
      </c>
      <c r="B333" s="128"/>
      <c r="C333" s="144" t="s">
        <v>92</v>
      </c>
      <c r="D333" s="104"/>
      <c r="E333" s="209"/>
      <c r="F333" s="201"/>
      <c r="G333" s="104"/>
      <c r="H333" s="201"/>
    </row>
    <row r="334" spans="1:8" ht="20.100000000000001" customHeight="1" x14ac:dyDescent="0.25">
      <c r="A334" s="113">
        <v>5.0900000000000301</v>
      </c>
      <c r="B334" s="128"/>
      <c r="C334" s="144" t="s">
        <v>653</v>
      </c>
      <c r="D334" s="145" t="s">
        <v>21</v>
      </c>
      <c r="E334" s="110">
        <v>12</v>
      </c>
      <c r="F334" s="202"/>
      <c r="G334" s="146"/>
      <c r="H334" s="200"/>
    </row>
    <row r="335" spans="1:8" ht="20.100000000000001" customHeight="1" x14ac:dyDescent="0.25">
      <c r="A335" s="129" t="s">
        <v>798</v>
      </c>
      <c r="B335" s="128"/>
      <c r="C335" s="144" t="s">
        <v>654</v>
      </c>
      <c r="D335" s="104"/>
      <c r="E335" s="209"/>
      <c r="F335" s="201"/>
      <c r="G335" s="104"/>
      <c r="H335" s="201"/>
    </row>
    <row r="336" spans="1:8" ht="20.100000000000001" customHeight="1" x14ac:dyDescent="0.25">
      <c r="A336" s="129" t="s">
        <v>798</v>
      </c>
      <c r="B336" s="128"/>
      <c r="C336" s="144" t="s">
        <v>109</v>
      </c>
      <c r="D336" s="104"/>
      <c r="E336" s="209"/>
      <c r="F336" s="201"/>
      <c r="G336" s="104"/>
      <c r="H336" s="201"/>
    </row>
    <row r="337" spans="1:8" ht="20.100000000000001" customHeight="1" x14ac:dyDescent="0.25">
      <c r="A337" s="129" t="s">
        <v>798</v>
      </c>
      <c r="B337" s="128"/>
      <c r="C337" s="144" t="s">
        <v>119</v>
      </c>
      <c r="D337" s="104"/>
      <c r="E337" s="209"/>
      <c r="F337" s="201"/>
      <c r="G337" s="104"/>
      <c r="H337" s="201"/>
    </row>
    <row r="338" spans="1:8" ht="20.100000000000001" customHeight="1" x14ac:dyDescent="0.25">
      <c r="A338" s="129">
        <v>5.0910000000000304</v>
      </c>
      <c r="B338" s="128"/>
      <c r="C338" s="144" t="s">
        <v>655</v>
      </c>
      <c r="D338" s="145" t="s">
        <v>21</v>
      </c>
      <c r="E338" s="110">
        <v>36</v>
      </c>
      <c r="F338" s="202"/>
      <c r="G338" s="146"/>
      <c r="H338" s="200"/>
    </row>
    <row r="339" spans="1:8" ht="20.100000000000001" customHeight="1" x14ac:dyDescent="0.25">
      <c r="A339" s="129" t="s">
        <v>798</v>
      </c>
      <c r="B339" s="128"/>
      <c r="C339" s="144" t="s">
        <v>656</v>
      </c>
      <c r="D339" s="104"/>
      <c r="E339" s="209"/>
      <c r="F339" s="201"/>
      <c r="G339" s="104"/>
      <c r="H339" s="201"/>
    </row>
    <row r="340" spans="1:8" ht="20.100000000000001" customHeight="1" x14ac:dyDescent="0.25">
      <c r="A340" s="129" t="s">
        <v>798</v>
      </c>
      <c r="B340" s="128"/>
      <c r="C340" s="144" t="s">
        <v>111</v>
      </c>
      <c r="D340" s="104"/>
      <c r="E340" s="209"/>
      <c r="F340" s="201"/>
      <c r="G340" s="104"/>
      <c r="H340" s="201"/>
    </row>
    <row r="341" spans="1:8" ht="20.100000000000001" customHeight="1" x14ac:dyDescent="0.25">
      <c r="A341" s="129" t="s">
        <v>798</v>
      </c>
      <c r="B341" s="128"/>
      <c r="C341" s="144" t="s">
        <v>101</v>
      </c>
      <c r="D341" s="104"/>
      <c r="E341" s="209"/>
      <c r="F341" s="201"/>
      <c r="G341" s="104"/>
      <c r="H341" s="201"/>
    </row>
    <row r="342" spans="1:8" ht="20.100000000000001" customHeight="1" x14ac:dyDescent="0.25">
      <c r="A342" s="129">
        <v>5.0920000000000307</v>
      </c>
      <c r="B342" s="128"/>
      <c r="C342" s="144" t="s">
        <v>623</v>
      </c>
      <c r="D342" s="145" t="s">
        <v>21</v>
      </c>
      <c r="E342" s="110">
        <v>72</v>
      </c>
      <c r="F342" s="202"/>
      <c r="G342" s="146"/>
      <c r="H342" s="200"/>
    </row>
    <row r="343" spans="1:8" ht="20.100000000000001" customHeight="1" x14ac:dyDescent="0.25">
      <c r="A343" s="129" t="s">
        <v>798</v>
      </c>
      <c r="B343" s="128"/>
      <c r="C343" s="144" t="s">
        <v>122</v>
      </c>
      <c r="D343" s="104"/>
      <c r="E343" s="209"/>
      <c r="F343" s="201"/>
      <c r="G343" s="104"/>
      <c r="H343" s="201"/>
    </row>
    <row r="344" spans="1:8" ht="20.100000000000001" customHeight="1" x14ac:dyDescent="0.25">
      <c r="A344" s="129" t="s">
        <v>798</v>
      </c>
      <c r="B344" s="128"/>
      <c r="C344" s="144" t="s">
        <v>123</v>
      </c>
      <c r="D344" s="104"/>
      <c r="E344" s="209"/>
      <c r="F344" s="201"/>
      <c r="G344" s="104"/>
      <c r="H344" s="201"/>
    </row>
    <row r="345" spans="1:8" ht="20.100000000000001" customHeight="1" x14ac:dyDescent="0.25">
      <c r="A345" s="129" t="s">
        <v>798</v>
      </c>
      <c r="B345" s="128"/>
      <c r="C345" s="144" t="s">
        <v>96</v>
      </c>
      <c r="D345" s="104"/>
      <c r="E345" s="209"/>
      <c r="F345" s="201"/>
      <c r="G345" s="104"/>
      <c r="H345" s="201"/>
    </row>
    <row r="346" spans="1:8" ht="20.100000000000001" customHeight="1" x14ac:dyDescent="0.25">
      <c r="A346" s="129">
        <v>5.0930000000000311</v>
      </c>
      <c r="B346" s="128"/>
      <c r="C346" s="144" t="s">
        <v>800</v>
      </c>
      <c r="D346" s="145" t="s">
        <v>128</v>
      </c>
      <c r="E346" s="110">
        <v>27.5</v>
      </c>
      <c r="F346" s="202"/>
      <c r="G346" s="146"/>
      <c r="H346" s="200"/>
    </row>
    <row r="347" spans="1:8" ht="20.100000000000001" customHeight="1" x14ac:dyDescent="0.25">
      <c r="A347" s="129" t="s">
        <v>798</v>
      </c>
      <c r="B347" s="128"/>
      <c r="C347" s="144" t="s">
        <v>801</v>
      </c>
      <c r="D347" s="104"/>
      <c r="E347" s="209"/>
      <c r="F347" s="201"/>
      <c r="G347" s="104"/>
      <c r="H347" s="201"/>
    </row>
    <row r="348" spans="1:8" ht="20.100000000000001" customHeight="1" x14ac:dyDescent="0.25">
      <c r="A348" s="129" t="s">
        <v>798</v>
      </c>
      <c r="B348" s="128"/>
      <c r="C348" s="144" t="s">
        <v>146</v>
      </c>
      <c r="D348" s="104"/>
      <c r="E348" s="209"/>
      <c r="F348" s="201"/>
      <c r="G348" s="104"/>
      <c r="H348" s="201"/>
    </row>
    <row r="349" spans="1:8" ht="20.100000000000001" customHeight="1" x14ac:dyDescent="0.25">
      <c r="A349" s="129" t="s">
        <v>798</v>
      </c>
      <c r="B349" s="128"/>
      <c r="C349" s="144" t="s">
        <v>147</v>
      </c>
      <c r="D349" s="104"/>
      <c r="E349" s="209"/>
      <c r="F349" s="201"/>
      <c r="G349" s="104"/>
      <c r="H349" s="201"/>
    </row>
    <row r="350" spans="1:8" ht="20.100000000000001" customHeight="1" x14ac:dyDescent="0.25">
      <c r="A350" s="129" t="s">
        <v>798</v>
      </c>
      <c r="B350" s="128"/>
      <c r="C350" s="147" t="s">
        <v>806</v>
      </c>
      <c r="D350" s="104"/>
      <c r="E350" s="209"/>
      <c r="F350" s="201"/>
      <c r="G350" s="104"/>
      <c r="H350" s="201"/>
    </row>
    <row r="351" spans="1:8" ht="20.100000000000001" customHeight="1" x14ac:dyDescent="0.25">
      <c r="A351" s="129">
        <v>5.0940000000000314</v>
      </c>
      <c r="B351" s="128"/>
      <c r="C351" s="144" t="s">
        <v>647</v>
      </c>
      <c r="D351" s="145" t="s">
        <v>21</v>
      </c>
      <c r="E351" s="110">
        <v>4</v>
      </c>
      <c r="F351" s="202"/>
      <c r="G351" s="144"/>
      <c r="H351" s="200"/>
    </row>
    <row r="352" spans="1:8" ht="20.100000000000001" customHeight="1" x14ac:dyDescent="0.25">
      <c r="A352" s="129" t="s">
        <v>798</v>
      </c>
      <c r="B352" s="128"/>
      <c r="C352" s="144" t="s">
        <v>89</v>
      </c>
      <c r="D352" s="104"/>
      <c r="E352" s="209"/>
      <c r="F352" s="201"/>
      <c r="G352" s="144"/>
      <c r="H352" s="201"/>
    </row>
    <row r="353" spans="1:8" ht="20.100000000000001" customHeight="1" x14ac:dyDescent="0.25">
      <c r="A353" s="129">
        <v>5.0950000000000317</v>
      </c>
      <c r="B353" s="128"/>
      <c r="C353" s="144" t="s">
        <v>604</v>
      </c>
      <c r="D353" s="145" t="s">
        <v>90</v>
      </c>
      <c r="E353" s="110">
        <v>2</v>
      </c>
      <c r="F353" s="202"/>
      <c r="G353" s="144"/>
      <c r="H353" s="200"/>
    </row>
    <row r="354" spans="1:8" ht="20.100000000000001" customHeight="1" x14ac:dyDescent="0.25">
      <c r="A354" s="129" t="s">
        <v>798</v>
      </c>
      <c r="B354" s="128"/>
      <c r="C354" s="144" t="s">
        <v>648</v>
      </c>
      <c r="D354" s="104"/>
      <c r="E354" s="209"/>
      <c r="F354" s="201"/>
      <c r="G354" s="144"/>
      <c r="H354" s="201"/>
    </row>
    <row r="355" spans="1:8" ht="20.100000000000001" customHeight="1" x14ac:dyDescent="0.25">
      <c r="A355" s="129" t="s">
        <v>798</v>
      </c>
      <c r="B355" s="128"/>
      <c r="C355" s="144" t="s">
        <v>96</v>
      </c>
      <c r="D355" s="104"/>
      <c r="E355" s="209"/>
      <c r="F355" s="201"/>
      <c r="G355" s="104"/>
      <c r="H355" s="201"/>
    </row>
    <row r="356" spans="1:8" ht="20.100000000000001" customHeight="1" x14ac:dyDescent="0.25">
      <c r="A356" s="129">
        <v>5.0960000000000321</v>
      </c>
      <c r="B356" s="128"/>
      <c r="C356" s="144" t="s">
        <v>149</v>
      </c>
      <c r="D356" s="145" t="s">
        <v>21</v>
      </c>
      <c r="E356" s="110">
        <v>8</v>
      </c>
      <c r="F356" s="202"/>
      <c r="G356" s="146"/>
      <c r="H356" s="200"/>
    </row>
    <row r="357" spans="1:8" ht="20.100000000000001" customHeight="1" x14ac:dyDescent="0.25">
      <c r="A357" s="129" t="s">
        <v>798</v>
      </c>
      <c r="B357" s="128"/>
      <c r="C357" s="144" t="s">
        <v>93</v>
      </c>
      <c r="D357" s="104"/>
      <c r="E357" s="209"/>
      <c r="F357" s="201"/>
      <c r="G357" s="104"/>
      <c r="H357" s="201"/>
    </row>
    <row r="358" spans="1:8" ht="20.100000000000001" customHeight="1" x14ac:dyDescent="0.25">
      <c r="A358" s="129" t="s">
        <v>798</v>
      </c>
      <c r="B358" s="128"/>
      <c r="C358" s="144" t="s">
        <v>94</v>
      </c>
      <c r="D358" s="104"/>
      <c r="E358" s="209"/>
      <c r="F358" s="201"/>
      <c r="G358" s="104"/>
      <c r="H358" s="201"/>
    </row>
    <row r="359" spans="1:8" ht="20.100000000000001" customHeight="1" x14ac:dyDescent="0.25">
      <c r="A359" s="129" t="s">
        <v>798</v>
      </c>
      <c r="B359" s="128"/>
      <c r="C359" s="133"/>
      <c r="D359" s="105"/>
      <c r="E359" s="110"/>
      <c r="F359" s="202"/>
      <c r="G359" s="131" t="s">
        <v>23</v>
      </c>
      <c r="H359" s="115">
        <f>SUM(H326:H358)</f>
        <v>0</v>
      </c>
    </row>
    <row r="360" spans="1:8" ht="20.100000000000001" customHeight="1" x14ac:dyDescent="0.25">
      <c r="A360" s="129" t="s">
        <v>798</v>
      </c>
      <c r="B360" s="128"/>
      <c r="C360" s="133"/>
      <c r="D360" s="94"/>
      <c r="E360" s="95"/>
      <c r="F360" s="96"/>
      <c r="G360" s="131" t="s">
        <v>24</v>
      </c>
      <c r="H360" s="115">
        <f>H359+H325</f>
        <v>0</v>
      </c>
    </row>
    <row r="361" spans="1:8" ht="20.100000000000001" customHeight="1" x14ac:dyDescent="0.25">
      <c r="A361" s="129">
        <v>5.0970000000000324</v>
      </c>
      <c r="B361" s="128"/>
      <c r="C361" s="148" t="s">
        <v>649</v>
      </c>
      <c r="D361" s="149" t="s">
        <v>21</v>
      </c>
      <c r="E361" s="110">
        <v>34</v>
      </c>
      <c r="F361" s="202"/>
      <c r="G361" s="148"/>
      <c r="H361" s="200"/>
    </row>
    <row r="362" spans="1:8" ht="20.100000000000001" customHeight="1" x14ac:dyDescent="0.25">
      <c r="A362" s="129" t="s">
        <v>798</v>
      </c>
      <c r="B362" s="128"/>
      <c r="C362" s="148" t="s">
        <v>650</v>
      </c>
      <c r="D362" s="104"/>
      <c r="E362" s="209"/>
      <c r="F362" s="201"/>
      <c r="G362" s="148"/>
      <c r="H362" s="201"/>
    </row>
    <row r="363" spans="1:8" ht="20.100000000000001" customHeight="1" x14ac:dyDescent="0.25">
      <c r="A363" s="129">
        <v>5.0980000000000327</v>
      </c>
      <c r="B363" s="128"/>
      <c r="C363" s="148" t="s">
        <v>611</v>
      </c>
      <c r="D363" s="149" t="s">
        <v>21</v>
      </c>
      <c r="E363" s="110">
        <v>68</v>
      </c>
      <c r="F363" s="202"/>
      <c r="G363" s="150"/>
      <c r="H363" s="200"/>
    </row>
    <row r="364" spans="1:8" ht="20.100000000000001" customHeight="1" x14ac:dyDescent="0.25">
      <c r="A364" s="129" t="s">
        <v>798</v>
      </c>
      <c r="B364" s="128"/>
      <c r="C364" s="148" t="s">
        <v>89</v>
      </c>
      <c r="D364" s="104"/>
      <c r="E364" s="209"/>
      <c r="F364" s="201"/>
      <c r="G364" s="104"/>
      <c r="H364" s="201"/>
    </row>
    <row r="365" spans="1:8" ht="20.100000000000001" customHeight="1" x14ac:dyDescent="0.25">
      <c r="A365" s="129">
        <v>5.0990000000000331</v>
      </c>
      <c r="B365" s="128"/>
      <c r="C365" s="148" t="s">
        <v>651</v>
      </c>
      <c r="D365" s="149" t="s">
        <v>21</v>
      </c>
      <c r="E365" s="110">
        <v>4</v>
      </c>
      <c r="F365" s="202"/>
      <c r="G365" s="148"/>
      <c r="H365" s="200"/>
    </row>
    <row r="366" spans="1:8" ht="20.100000000000001" customHeight="1" x14ac:dyDescent="0.25">
      <c r="A366" s="129" t="s">
        <v>798</v>
      </c>
      <c r="B366" s="128"/>
      <c r="C366" s="148" t="s">
        <v>652</v>
      </c>
      <c r="D366" s="104"/>
      <c r="E366" s="209"/>
      <c r="F366" s="201"/>
      <c r="G366" s="148"/>
      <c r="H366" s="201"/>
    </row>
    <row r="367" spans="1:8" ht="20.100000000000001" customHeight="1" x14ac:dyDescent="0.25">
      <c r="A367" s="129" t="s">
        <v>798</v>
      </c>
      <c r="B367" s="128"/>
      <c r="C367" s="148" t="s">
        <v>111</v>
      </c>
      <c r="D367" s="104"/>
      <c r="E367" s="209"/>
      <c r="F367" s="201"/>
      <c r="G367" s="104"/>
      <c r="H367" s="201"/>
    </row>
    <row r="368" spans="1:8" ht="20.100000000000001" customHeight="1" x14ac:dyDescent="0.25">
      <c r="A368" s="129" t="s">
        <v>798</v>
      </c>
      <c r="B368" s="128"/>
      <c r="C368" s="148" t="s">
        <v>92</v>
      </c>
      <c r="D368" s="104"/>
      <c r="E368" s="209"/>
      <c r="F368" s="201"/>
      <c r="G368" s="104"/>
      <c r="H368" s="201"/>
    </row>
    <row r="369" spans="1:8" ht="20.100000000000001" customHeight="1" x14ac:dyDescent="0.25">
      <c r="A369" s="113">
        <v>5.1000000000000334</v>
      </c>
      <c r="B369" s="128"/>
      <c r="C369" s="148" t="s">
        <v>148</v>
      </c>
      <c r="D369" s="149" t="s">
        <v>90</v>
      </c>
      <c r="E369" s="110">
        <v>2</v>
      </c>
      <c r="F369" s="202"/>
      <c r="G369" s="150"/>
      <c r="H369" s="200"/>
    </row>
    <row r="370" spans="1:8" ht="20.100000000000001" customHeight="1" x14ac:dyDescent="0.25">
      <c r="A370" s="129" t="s">
        <v>798</v>
      </c>
      <c r="B370" s="128"/>
      <c r="C370" s="148" t="s">
        <v>145</v>
      </c>
      <c r="D370" s="104"/>
      <c r="E370" s="209"/>
      <c r="F370" s="201"/>
      <c r="G370" s="104"/>
      <c r="H370" s="201"/>
    </row>
    <row r="371" spans="1:8" ht="20.100000000000001" customHeight="1" x14ac:dyDescent="0.25">
      <c r="A371" s="129" t="s">
        <v>798</v>
      </c>
      <c r="B371" s="128"/>
      <c r="C371" s="148" t="s">
        <v>111</v>
      </c>
      <c r="D371" s="104"/>
      <c r="E371" s="209"/>
      <c r="F371" s="201"/>
      <c r="G371" s="104"/>
      <c r="H371" s="201"/>
    </row>
    <row r="372" spans="1:8" ht="20.100000000000001" customHeight="1" x14ac:dyDescent="0.25">
      <c r="A372" s="129" t="s">
        <v>798</v>
      </c>
      <c r="B372" s="128"/>
      <c r="C372" s="148" t="s">
        <v>92</v>
      </c>
      <c r="D372" s="104"/>
      <c r="E372" s="209"/>
      <c r="F372" s="201"/>
      <c r="G372" s="104"/>
      <c r="H372" s="201"/>
    </row>
    <row r="373" spans="1:8" ht="20.100000000000001" customHeight="1" x14ac:dyDescent="0.25">
      <c r="A373" s="129">
        <v>5.1010000000000337</v>
      </c>
      <c r="B373" s="128"/>
      <c r="C373" s="148" t="s">
        <v>653</v>
      </c>
      <c r="D373" s="149" t="s">
        <v>21</v>
      </c>
      <c r="E373" s="110">
        <v>8</v>
      </c>
      <c r="F373" s="202"/>
      <c r="G373" s="150"/>
      <c r="H373" s="200"/>
    </row>
    <row r="374" spans="1:8" ht="20.100000000000001" customHeight="1" x14ac:dyDescent="0.25">
      <c r="A374" s="129" t="s">
        <v>798</v>
      </c>
      <c r="B374" s="128"/>
      <c r="C374" s="148" t="s">
        <v>654</v>
      </c>
      <c r="D374" s="104"/>
      <c r="E374" s="209"/>
      <c r="F374" s="201"/>
      <c r="G374" s="104"/>
      <c r="H374" s="201"/>
    </row>
    <row r="375" spans="1:8" ht="20.100000000000001" customHeight="1" x14ac:dyDescent="0.25">
      <c r="A375" s="129" t="s">
        <v>798</v>
      </c>
      <c r="B375" s="128"/>
      <c r="C375" s="148" t="s">
        <v>109</v>
      </c>
      <c r="D375" s="104"/>
      <c r="E375" s="209"/>
      <c r="F375" s="201"/>
      <c r="G375" s="104"/>
      <c r="H375" s="201"/>
    </row>
    <row r="376" spans="1:8" ht="20.100000000000001" customHeight="1" x14ac:dyDescent="0.25">
      <c r="A376" s="129" t="s">
        <v>798</v>
      </c>
      <c r="B376" s="128"/>
      <c r="C376" s="148" t="s">
        <v>119</v>
      </c>
      <c r="D376" s="104"/>
      <c r="E376" s="209"/>
      <c r="F376" s="201"/>
      <c r="G376" s="104"/>
      <c r="H376" s="201"/>
    </row>
    <row r="377" spans="1:8" ht="20.100000000000001" customHeight="1" x14ac:dyDescent="0.25">
      <c r="A377" s="129">
        <v>5.1020000000000341</v>
      </c>
      <c r="B377" s="128"/>
      <c r="C377" s="148" t="s">
        <v>655</v>
      </c>
      <c r="D377" s="149" t="s">
        <v>21</v>
      </c>
      <c r="E377" s="110">
        <v>34</v>
      </c>
      <c r="F377" s="202"/>
      <c r="G377" s="150"/>
      <c r="H377" s="200"/>
    </row>
    <row r="378" spans="1:8" ht="20.100000000000001" customHeight="1" x14ac:dyDescent="0.25">
      <c r="A378" s="129" t="s">
        <v>798</v>
      </c>
      <c r="B378" s="128"/>
      <c r="C378" s="148" t="s">
        <v>656</v>
      </c>
      <c r="D378" s="104"/>
      <c r="E378" s="209"/>
      <c r="F378" s="201"/>
      <c r="G378" s="104"/>
      <c r="H378" s="201"/>
    </row>
    <row r="379" spans="1:8" ht="20.100000000000001" customHeight="1" x14ac:dyDescent="0.25">
      <c r="A379" s="129" t="s">
        <v>798</v>
      </c>
      <c r="B379" s="128"/>
      <c r="C379" s="148" t="s">
        <v>111</v>
      </c>
      <c r="D379" s="104"/>
      <c r="E379" s="209"/>
      <c r="F379" s="201"/>
      <c r="G379" s="104"/>
      <c r="H379" s="201"/>
    </row>
    <row r="380" spans="1:8" ht="20.100000000000001" customHeight="1" x14ac:dyDescent="0.25">
      <c r="A380" s="129" t="s">
        <v>798</v>
      </c>
      <c r="B380" s="128"/>
      <c r="C380" s="148" t="s">
        <v>101</v>
      </c>
      <c r="D380" s="104"/>
      <c r="E380" s="209"/>
      <c r="F380" s="201"/>
      <c r="G380" s="104"/>
      <c r="H380" s="201"/>
    </row>
    <row r="381" spans="1:8" ht="20.100000000000001" customHeight="1" x14ac:dyDescent="0.25">
      <c r="A381" s="129">
        <v>5.1030000000000344</v>
      </c>
      <c r="B381" s="128"/>
      <c r="C381" s="148" t="s">
        <v>623</v>
      </c>
      <c r="D381" s="149" t="s">
        <v>21</v>
      </c>
      <c r="E381" s="110">
        <v>68</v>
      </c>
      <c r="F381" s="202"/>
      <c r="G381" s="150"/>
      <c r="H381" s="200"/>
    </row>
    <row r="382" spans="1:8" ht="20.100000000000001" customHeight="1" x14ac:dyDescent="0.25">
      <c r="A382" s="129" t="s">
        <v>798</v>
      </c>
      <c r="B382" s="128"/>
      <c r="C382" s="148" t="s">
        <v>122</v>
      </c>
      <c r="D382" s="104"/>
      <c r="E382" s="209"/>
      <c r="F382" s="201"/>
      <c r="G382" s="104"/>
      <c r="H382" s="201"/>
    </row>
    <row r="383" spans="1:8" ht="20.100000000000001" customHeight="1" x14ac:dyDescent="0.25">
      <c r="A383" s="129" t="s">
        <v>798</v>
      </c>
      <c r="B383" s="128"/>
      <c r="C383" s="148" t="s">
        <v>123</v>
      </c>
      <c r="D383" s="104"/>
      <c r="E383" s="209"/>
      <c r="F383" s="201"/>
      <c r="G383" s="104"/>
      <c r="H383" s="201"/>
    </row>
    <row r="384" spans="1:8" ht="20.100000000000001" customHeight="1" x14ac:dyDescent="0.25">
      <c r="A384" s="129" t="s">
        <v>798</v>
      </c>
      <c r="B384" s="128"/>
      <c r="C384" s="148" t="s">
        <v>96</v>
      </c>
      <c r="D384" s="104"/>
      <c r="E384" s="209"/>
      <c r="F384" s="201"/>
      <c r="G384" s="104"/>
      <c r="H384" s="201"/>
    </row>
    <row r="385" spans="1:8" ht="20.100000000000001" customHeight="1" x14ac:dyDescent="0.25">
      <c r="A385" s="129">
        <v>5.1040000000000347</v>
      </c>
      <c r="B385" s="128"/>
      <c r="C385" s="148" t="s">
        <v>800</v>
      </c>
      <c r="D385" s="149" t="s">
        <v>128</v>
      </c>
      <c r="E385" s="110">
        <v>25.5</v>
      </c>
      <c r="F385" s="202"/>
      <c r="G385" s="150"/>
      <c r="H385" s="200"/>
    </row>
    <row r="386" spans="1:8" ht="20.100000000000001" customHeight="1" x14ac:dyDescent="0.25">
      <c r="A386" s="129" t="s">
        <v>798</v>
      </c>
      <c r="B386" s="128"/>
      <c r="C386" s="148" t="s">
        <v>801</v>
      </c>
      <c r="D386" s="104"/>
      <c r="E386" s="209"/>
      <c r="F386" s="201"/>
      <c r="G386" s="104"/>
      <c r="H386" s="201"/>
    </row>
    <row r="387" spans="1:8" ht="20.100000000000001" customHeight="1" x14ac:dyDescent="0.25">
      <c r="A387" s="129" t="s">
        <v>798</v>
      </c>
      <c r="B387" s="128"/>
      <c r="C387" s="148" t="s">
        <v>146</v>
      </c>
      <c r="D387" s="104"/>
      <c r="E387" s="209"/>
      <c r="F387" s="201"/>
      <c r="G387" s="104"/>
      <c r="H387" s="201"/>
    </row>
    <row r="388" spans="1:8" ht="20.100000000000001" customHeight="1" x14ac:dyDescent="0.25">
      <c r="A388" s="129" t="s">
        <v>798</v>
      </c>
      <c r="B388" s="128"/>
      <c r="C388" s="148" t="s">
        <v>147</v>
      </c>
      <c r="D388" s="104"/>
      <c r="E388" s="209"/>
      <c r="F388" s="201"/>
      <c r="G388" s="104"/>
      <c r="H388" s="201"/>
    </row>
    <row r="389" spans="1:8" ht="20.100000000000001" customHeight="1" x14ac:dyDescent="0.25">
      <c r="A389" s="129" t="s">
        <v>798</v>
      </c>
      <c r="B389" s="128"/>
      <c r="C389" s="151" t="s">
        <v>807</v>
      </c>
      <c r="D389" s="104"/>
      <c r="E389" s="209"/>
      <c r="F389" s="201"/>
      <c r="G389" s="104"/>
      <c r="H389" s="201"/>
    </row>
    <row r="390" spans="1:8" ht="20.100000000000001" customHeight="1" x14ac:dyDescent="0.25">
      <c r="A390" s="129">
        <v>5.1050000000000351</v>
      </c>
      <c r="B390" s="128"/>
      <c r="C390" s="148" t="s">
        <v>647</v>
      </c>
      <c r="D390" s="149" t="s">
        <v>21</v>
      </c>
      <c r="E390" s="110">
        <v>21</v>
      </c>
      <c r="F390" s="202"/>
      <c r="G390" s="148"/>
      <c r="H390" s="200"/>
    </row>
    <row r="391" spans="1:8" ht="20.100000000000001" customHeight="1" x14ac:dyDescent="0.25">
      <c r="A391" s="129" t="s">
        <v>798</v>
      </c>
      <c r="B391" s="128"/>
      <c r="C391" s="148" t="s">
        <v>89</v>
      </c>
      <c r="D391" s="104"/>
      <c r="E391" s="209"/>
      <c r="F391" s="201"/>
      <c r="G391" s="148"/>
      <c r="H391" s="201"/>
    </row>
    <row r="392" spans="1:8" ht="20.100000000000001" customHeight="1" x14ac:dyDescent="0.25">
      <c r="A392" s="129" t="s">
        <v>798</v>
      </c>
      <c r="B392" s="128"/>
      <c r="C392" s="133"/>
      <c r="D392" s="94"/>
      <c r="E392" s="95"/>
      <c r="F392" s="96"/>
      <c r="G392" s="94"/>
      <c r="H392" s="96"/>
    </row>
    <row r="393" spans="1:8" ht="20.100000000000001" customHeight="1" x14ac:dyDescent="0.25">
      <c r="A393" s="129" t="s">
        <v>798</v>
      </c>
      <c r="B393" s="128"/>
      <c r="C393" s="101"/>
      <c r="D393" s="94"/>
      <c r="E393" s="95"/>
      <c r="F393" s="96"/>
      <c r="G393" s="94"/>
      <c r="H393" s="96"/>
    </row>
    <row r="394" spans="1:8" ht="20.100000000000001" customHeight="1" x14ac:dyDescent="0.25">
      <c r="A394" s="129" t="s">
        <v>798</v>
      </c>
      <c r="B394" s="128"/>
      <c r="C394" s="101"/>
      <c r="D394" s="94"/>
      <c r="E394" s="95"/>
      <c r="F394" s="96"/>
      <c r="G394" s="131" t="s">
        <v>23</v>
      </c>
      <c r="H394" s="115">
        <f>SUM(H361:H393)</f>
        <v>0</v>
      </c>
    </row>
    <row r="395" spans="1:8" ht="20.100000000000001" customHeight="1" x14ac:dyDescent="0.25">
      <c r="A395" s="129" t="s">
        <v>798</v>
      </c>
      <c r="B395" s="128"/>
      <c r="C395" s="133"/>
      <c r="D395" s="105"/>
      <c r="E395" s="110"/>
      <c r="F395" s="202"/>
      <c r="G395" s="131" t="s">
        <v>24</v>
      </c>
      <c r="H395" s="115">
        <f>H394+H360</f>
        <v>0</v>
      </c>
    </row>
    <row r="396" spans="1:8" ht="20.100000000000001" customHeight="1" x14ac:dyDescent="0.25">
      <c r="A396" s="129">
        <v>5.1060000000000354</v>
      </c>
      <c r="B396" s="128"/>
      <c r="C396" s="152" t="s">
        <v>604</v>
      </c>
      <c r="D396" s="153" t="s">
        <v>90</v>
      </c>
      <c r="E396" s="110">
        <v>20</v>
      </c>
      <c r="F396" s="202"/>
      <c r="G396" s="152"/>
      <c r="H396" s="200"/>
    </row>
    <row r="397" spans="1:8" ht="20.100000000000001" customHeight="1" x14ac:dyDescent="0.25">
      <c r="A397" s="129" t="s">
        <v>798</v>
      </c>
      <c r="B397" s="128"/>
      <c r="C397" s="152" t="s">
        <v>648</v>
      </c>
      <c r="D397" s="104"/>
      <c r="E397" s="209"/>
      <c r="F397" s="201"/>
      <c r="G397" s="152"/>
      <c r="H397" s="201"/>
    </row>
    <row r="398" spans="1:8" ht="20.100000000000001" customHeight="1" x14ac:dyDescent="0.25">
      <c r="A398" s="129" t="s">
        <v>798</v>
      </c>
      <c r="B398" s="128"/>
      <c r="C398" s="152" t="s">
        <v>96</v>
      </c>
      <c r="D398" s="104"/>
      <c r="E398" s="209"/>
      <c r="F398" s="201"/>
      <c r="G398" s="104"/>
      <c r="H398" s="201"/>
    </row>
    <row r="399" spans="1:8" ht="20.100000000000001" customHeight="1" x14ac:dyDescent="0.25">
      <c r="A399" s="129">
        <v>5.1070000000000357</v>
      </c>
      <c r="B399" s="128"/>
      <c r="C399" s="152" t="s">
        <v>149</v>
      </c>
      <c r="D399" s="153" t="s">
        <v>21</v>
      </c>
      <c r="E399" s="110">
        <v>80</v>
      </c>
      <c r="F399" s="202"/>
      <c r="G399" s="154"/>
      <c r="H399" s="200"/>
    </row>
    <row r="400" spans="1:8" ht="20.100000000000001" customHeight="1" x14ac:dyDescent="0.25">
      <c r="A400" s="129" t="s">
        <v>798</v>
      </c>
      <c r="B400" s="128"/>
      <c r="C400" s="152" t="s">
        <v>93</v>
      </c>
      <c r="D400" s="104"/>
      <c r="E400" s="209"/>
      <c r="F400" s="201"/>
      <c r="G400" s="104"/>
      <c r="H400" s="201"/>
    </row>
    <row r="401" spans="1:8" ht="20.100000000000001" customHeight="1" x14ac:dyDescent="0.25">
      <c r="A401" s="129" t="s">
        <v>798</v>
      </c>
      <c r="B401" s="128"/>
      <c r="C401" s="152" t="s">
        <v>94</v>
      </c>
      <c r="D401" s="104"/>
      <c r="E401" s="209"/>
      <c r="F401" s="201"/>
      <c r="G401" s="104"/>
      <c r="H401" s="201"/>
    </row>
    <row r="402" spans="1:8" ht="20.100000000000001" customHeight="1" x14ac:dyDescent="0.25">
      <c r="A402" s="129">
        <v>5.1080000000000361</v>
      </c>
      <c r="B402" s="128"/>
      <c r="C402" s="152" t="s">
        <v>649</v>
      </c>
      <c r="D402" s="153" t="s">
        <v>21</v>
      </c>
      <c r="E402" s="110">
        <v>166</v>
      </c>
      <c r="F402" s="202"/>
      <c r="G402" s="152"/>
      <c r="H402" s="200"/>
    </row>
    <row r="403" spans="1:8" ht="20.100000000000001" customHeight="1" x14ac:dyDescent="0.25">
      <c r="A403" s="129" t="s">
        <v>798</v>
      </c>
      <c r="B403" s="128"/>
      <c r="C403" s="152" t="s">
        <v>650</v>
      </c>
      <c r="D403" s="104"/>
      <c r="E403" s="209"/>
      <c r="F403" s="201"/>
      <c r="G403" s="152"/>
      <c r="H403" s="201"/>
    </row>
    <row r="404" spans="1:8" ht="20.100000000000001" customHeight="1" x14ac:dyDescent="0.25">
      <c r="A404" s="129">
        <v>5.1090000000000364</v>
      </c>
      <c r="B404" s="128"/>
      <c r="C404" s="152" t="s">
        <v>611</v>
      </c>
      <c r="D404" s="153" t="s">
        <v>21</v>
      </c>
      <c r="E404" s="110">
        <v>332</v>
      </c>
      <c r="F404" s="202"/>
      <c r="G404" s="154"/>
      <c r="H404" s="200"/>
    </row>
    <row r="405" spans="1:8" ht="20.100000000000001" customHeight="1" x14ac:dyDescent="0.25">
      <c r="A405" s="129" t="s">
        <v>798</v>
      </c>
      <c r="B405" s="128"/>
      <c r="C405" s="152" t="s">
        <v>89</v>
      </c>
      <c r="D405" s="104"/>
      <c r="E405" s="209"/>
      <c r="F405" s="201"/>
      <c r="G405" s="104"/>
      <c r="H405" s="201"/>
    </row>
    <row r="406" spans="1:8" ht="20.100000000000001" customHeight="1" x14ac:dyDescent="0.25">
      <c r="A406" s="113">
        <v>5.1100000000000367</v>
      </c>
      <c r="B406" s="128"/>
      <c r="C406" s="152" t="s">
        <v>651</v>
      </c>
      <c r="D406" s="153" t="s">
        <v>21</v>
      </c>
      <c r="E406" s="110">
        <v>21</v>
      </c>
      <c r="F406" s="202"/>
      <c r="G406" s="152"/>
      <c r="H406" s="200"/>
    </row>
    <row r="407" spans="1:8" ht="20.100000000000001" customHeight="1" x14ac:dyDescent="0.25">
      <c r="A407" s="129" t="s">
        <v>798</v>
      </c>
      <c r="B407" s="128"/>
      <c r="C407" s="152" t="s">
        <v>652</v>
      </c>
      <c r="D407" s="104"/>
      <c r="E407" s="209"/>
      <c r="F407" s="201"/>
      <c r="G407" s="152"/>
      <c r="H407" s="201"/>
    </row>
    <row r="408" spans="1:8" ht="20.100000000000001" customHeight="1" x14ac:dyDescent="0.25">
      <c r="A408" s="129" t="s">
        <v>798</v>
      </c>
      <c r="B408" s="128"/>
      <c r="C408" s="152" t="s">
        <v>111</v>
      </c>
      <c r="D408" s="104"/>
      <c r="E408" s="209"/>
      <c r="F408" s="201"/>
      <c r="G408" s="104"/>
      <c r="H408" s="201"/>
    </row>
    <row r="409" spans="1:8" ht="20.100000000000001" customHeight="1" x14ac:dyDescent="0.25">
      <c r="A409" s="129" t="s">
        <v>798</v>
      </c>
      <c r="B409" s="128"/>
      <c r="C409" s="152" t="s">
        <v>92</v>
      </c>
      <c r="D409" s="104"/>
      <c r="E409" s="209"/>
      <c r="F409" s="201"/>
      <c r="G409" s="104"/>
      <c r="H409" s="201"/>
    </row>
    <row r="410" spans="1:8" ht="20.100000000000001" customHeight="1" x14ac:dyDescent="0.25">
      <c r="A410" s="129">
        <v>5.1110000000000371</v>
      </c>
      <c r="B410" s="128"/>
      <c r="C410" s="152" t="s">
        <v>148</v>
      </c>
      <c r="D410" s="153" t="s">
        <v>90</v>
      </c>
      <c r="E410" s="110">
        <v>20</v>
      </c>
      <c r="F410" s="202"/>
      <c r="G410" s="154"/>
      <c r="H410" s="200"/>
    </row>
    <row r="411" spans="1:8" ht="20.100000000000001" customHeight="1" x14ac:dyDescent="0.25">
      <c r="A411" s="129" t="s">
        <v>798</v>
      </c>
      <c r="B411" s="128"/>
      <c r="C411" s="152" t="s">
        <v>145</v>
      </c>
      <c r="D411" s="104"/>
      <c r="E411" s="209"/>
      <c r="F411" s="201"/>
      <c r="G411" s="104"/>
      <c r="H411" s="201"/>
    </row>
    <row r="412" spans="1:8" ht="20.100000000000001" customHeight="1" x14ac:dyDescent="0.25">
      <c r="A412" s="129" t="s">
        <v>798</v>
      </c>
      <c r="B412" s="128"/>
      <c r="C412" s="152" t="s">
        <v>111</v>
      </c>
      <c r="D412" s="104"/>
      <c r="E412" s="209"/>
      <c r="F412" s="201"/>
      <c r="G412" s="104"/>
      <c r="H412" s="201"/>
    </row>
    <row r="413" spans="1:8" ht="20.100000000000001" customHeight="1" x14ac:dyDescent="0.25">
      <c r="A413" s="129" t="s">
        <v>798</v>
      </c>
      <c r="B413" s="128"/>
      <c r="C413" s="152" t="s">
        <v>92</v>
      </c>
      <c r="D413" s="104"/>
      <c r="E413" s="209"/>
      <c r="F413" s="201"/>
      <c r="G413" s="104"/>
      <c r="H413" s="201"/>
    </row>
    <row r="414" spans="1:8" ht="20.100000000000001" customHeight="1" x14ac:dyDescent="0.25">
      <c r="A414" s="129">
        <v>5.1120000000000374</v>
      </c>
      <c r="B414" s="128"/>
      <c r="C414" s="152" t="s">
        <v>653</v>
      </c>
      <c r="D414" s="153" t="s">
        <v>21</v>
      </c>
      <c r="E414" s="110">
        <v>80</v>
      </c>
      <c r="F414" s="202"/>
      <c r="G414" s="154"/>
      <c r="H414" s="200"/>
    </row>
    <row r="415" spans="1:8" ht="20.100000000000001" customHeight="1" x14ac:dyDescent="0.25">
      <c r="A415" s="129" t="s">
        <v>798</v>
      </c>
      <c r="B415" s="128"/>
      <c r="C415" s="152" t="s">
        <v>654</v>
      </c>
      <c r="D415" s="104"/>
      <c r="E415" s="209"/>
      <c r="F415" s="201"/>
      <c r="G415" s="104"/>
      <c r="H415" s="201"/>
    </row>
    <row r="416" spans="1:8" ht="20.100000000000001" customHeight="1" x14ac:dyDescent="0.25">
      <c r="A416" s="129" t="s">
        <v>798</v>
      </c>
      <c r="B416" s="128"/>
      <c r="C416" s="152" t="s">
        <v>109</v>
      </c>
      <c r="D416" s="104"/>
      <c r="E416" s="209"/>
      <c r="F416" s="201"/>
      <c r="G416" s="104"/>
      <c r="H416" s="201"/>
    </row>
    <row r="417" spans="1:8" ht="20.100000000000001" customHeight="1" x14ac:dyDescent="0.25">
      <c r="A417" s="129" t="s">
        <v>798</v>
      </c>
      <c r="B417" s="128"/>
      <c r="C417" s="152" t="s">
        <v>119</v>
      </c>
      <c r="D417" s="104"/>
      <c r="E417" s="209"/>
      <c r="F417" s="201"/>
      <c r="G417" s="104"/>
      <c r="H417" s="201"/>
    </row>
    <row r="418" spans="1:8" ht="20.100000000000001" customHeight="1" x14ac:dyDescent="0.25">
      <c r="A418" s="129">
        <v>5.1130000000000377</v>
      </c>
      <c r="B418" s="128"/>
      <c r="C418" s="152" t="s">
        <v>655</v>
      </c>
      <c r="D418" s="153" t="s">
        <v>21</v>
      </c>
      <c r="E418" s="110">
        <v>166</v>
      </c>
      <c r="F418" s="202"/>
      <c r="G418" s="154"/>
      <c r="H418" s="200"/>
    </row>
    <row r="419" spans="1:8" ht="20.100000000000001" customHeight="1" x14ac:dyDescent="0.25">
      <c r="A419" s="129" t="s">
        <v>798</v>
      </c>
      <c r="B419" s="128"/>
      <c r="C419" s="152" t="s">
        <v>656</v>
      </c>
      <c r="D419" s="104"/>
      <c r="E419" s="209"/>
      <c r="F419" s="201"/>
      <c r="G419" s="104"/>
      <c r="H419" s="201"/>
    </row>
    <row r="420" spans="1:8" ht="20.100000000000001" customHeight="1" x14ac:dyDescent="0.25">
      <c r="A420" s="129" t="s">
        <v>798</v>
      </c>
      <c r="B420" s="128"/>
      <c r="C420" s="152" t="s">
        <v>111</v>
      </c>
      <c r="D420" s="104"/>
      <c r="E420" s="209"/>
      <c r="F420" s="201"/>
      <c r="G420" s="104"/>
      <c r="H420" s="201"/>
    </row>
    <row r="421" spans="1:8" ht="20.100000000000001" customHeight="1" x14ac:dyDescent="0.25">
      <c r="A421" s="129" t="s">
        <v>798</v>
      </c>
      <c r="B421" s="128"/>
      <c r="C421" s="152" t="s">
        <v>101</v>
      </c>
      <c r="D421" s="104"/>
      <c r="E421" s="209"/>
      <c r="F421" s="201"/>
      <c r="G421" s="104"/>
      <c r="H421" s="201"/>
    </row>
    <row r="422" spans="1:8" ht="20.100000000000001" customHeight="1" x14ac:dyDescent="0.25">
      <c r="A422" s="129">
        <v>5.1140000000000381</v>
      </c>
      <c r="B422" s="128"/>
      <c r="C422" s="152" t="s">
        <v>623</v>
      </c>
      <c r="D422" s="153" t="s">
        <v>21</v>
      </c>
      <c r="E422" s="110">
        <v>332</v>
      </c>
      <c r="F422" s="202"/>
      <c r="G422" s="154"/>
      <c r="H422" s="200"/>
    </row>
    <row r="423" spans="1:8" ht="20.100000000000001" customHeight="1" x14ac:dyDescent="0.25">
      <c r="A423" s="129" t="s">
        <v>798</v>
      </c>
      <c r="B423" s="128"/>
      <c r="C423" s="152" t="s">
        <v>122</v>
      </c>
      <c r="D423" s="104"/>
      <c r="E423" s="209"/>
      <c r="F423" s="201"/>
      <c r="G423" s="104"/>
      <c r="H423" s="201"/>
    </row>
    <row r="424" spans="1:8" ht="20.100000000000001" customHeight="1" x14ac:dyDescent="0.25">
      <c r="A424" s="129" t="s">
        <v>798</v>
      </c>
      <c r="B424" s="128"/>
      <c r="C424" s="152" t="s">
        <v>123</v>
      </c>
      <c r="D424" s="104"/>
      <c r="E424" s="209"/>
      <c r="F424" s="201"/>
      <c r="G424" s="104"/>
      <c r="H424" s="201"/>
    </row>
    <row r="425" spans="1:8" ht="20.100000000000001" customHeight="1" x14ac:dyDescent="0.25">
      <c r="A425" s="129" t="s">
        <v>798</v>
      </c>
      <c r="B425" s="128"/>
      <c r="C425" s="152" t="s">
        <v>96</v>
      </c>
      <c r="D425" s="104"/>
      <c r="E425" s="209"/>
      <c r="F425" s="201"/>
      <c r="G425" s="104"/>
      <c r="H425" s="201"/>
    </row>
    <row r="426" spans="1:8" ht="20.100000000000001" customHeight="1" x14ac:dyDescent="0.25">
      <c r="A426" s="129">
        <v>5.1150000000000384</v>
      </c>
      <c r="B426" s="128"/>
      <c r="C426" s="152" t="s">
        <v>800</v>
      </c>
      <c r="D426" s="153" t="s">
        <v>128</v>
      </c>
      <c r="E426" s="110">
        <v>125</v>
      </c>
      <c r="F426" s="202"/>
      <c r="G426" s="154"/>
      <c r="H426" s="200"/>
    </row>
    <row r="427" spans="1:8" ht="20.100000000000001" customHeight="1" x14ac:dyDescent="0.25">
      <c r="A427" s="104"/>
      <c r="B427" s="128"/>
      <c r="C427" s="152" t="s">
        <v>801</v>
      </c>
      <c r="D427" s="104"/>
      <c r="E427" s="209"/>
      <c r="F427" s="201"/>
      <c r="G427" s="104"/>
      <c r="H427" s="201"/>
    </row>
    <row r="428" spans="1:8" ht="20.100000000000001" customHeight="1" x14ac:dyDescent="0.25">
      <c r="A428" s="104"/>
      <c r="B428" s="128"/>
      <c r="C428" s="152" t="s">
        <v>146</v>
      </c>
      <c r="D428" s="104"/>
      <c r="E428" s="209"/>
      <c r="F428" s="201"/>
      <c r="G428" s="104"/>
      <c r="H428" s="201"/>
    </row>
    <row r="429" spans="1:8" ht="20.100000000000001" customHeight="1" x14ac:dyDescent="0.25">
      <c r="A429" s="104"/>
      <c r="B429" s="128"/>
      <c r="C429" s="133"/>
      <c r="D429" s="105"/>
      <c r="E429" s="110"/>
      <c r="F429" s="202"/>
      <c r="G429" s="131" t="s">
        <v>23</v>
      </c>
      <c r="H429" s="115">
        <f>SUM(H396:H428)</f>
        <v>0</v>
      </c>
    </row>
    <row r="430" spans="1:8" ht="20.100000000000001" customHeight="1" x14ac:dyDescent="0.25">
      <c r="A430" s="104"/>
      <c r="B430" s="128"/>
      <c r="C430" s="133"/>
      <c r="D430" s="94"/>
      <c r="E430" s="95"/>
      <c r="F430" s="96"/>
      <c r="G430" s="131" t="s">
        <v>24</v>
      </c>
      <c r="H430" s="115">
        <f>H429+H395</f>
        <v>0</v>
      </c>
    </row>
    <row r="431" spans="1:8" ht="20.100000000000001" customHeight="1" x14ac:dyDescent="0.25"/>
    <row r="432" spans="1:8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</sheetData>
  <mergeCells count="8">
    <mergeCell ref="A10:H10"/>
    <mergeCell ref="A3:H3"/>
    <mergeCell ref="A4:G4"/>
    <mergeCell ref="B7:G7"/>
    <mergeCell ref="A8:A9"/>
    <mergeCell ref="B8:B9"/>
    <mergeCell ref="D8:D9"/>
    <mergeCell ref="E8:E9"/>
  </mergeCells>
  <printOptions horizontalCentered="1"/>
  <pageMargins left="0.23622047244094491" right="0.23622047244094491" top="0.35433070866141736" bottom="0.35433070866141736" header="0.31496062992125984" footer="0.15748031496062992"/>
  <pageSetup scale="60" orientation="landscape" verticalDpi="360" r:id="rId1"/>
  <headerFooter>
    <oddFooter>&amp;C&amp;9Página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1420"/>
  <sheetViews>
    <sheetView view="pageBreakPreview" zoomScale="30" zoomScaleNormal="70" zoomScaleSheetLayoutView="30" zoomScalePageLayoutView="70" workbookViewId="0">
      <selection activeCell="H2" sqref="H2"/>
    </sheetView>
  </sheetViews>
  <sheetFormatPr baseColWidth="10" defaultRowHeight="15" x14ac:dyDescent="0.25"/>
  <cols>
    <col min="1" max="1" width="14.28515625" style="92" customWidth="1"/>
    <col min="2" max="2" width="22.7109375" style="92" customWidth="1"/>
    <col min="3" max="3" width="64.5703125" style="92" customWidth="1"/>
    <col min="4" max="6" width="14.7109375" style="92" customWidth="1"/>
    <col min="7" max="7" width="50" style="279" customWidth="1"/>
    <col min="8" max="8" width="19.7109375" style="278" customWidth="1"/>
    <col min="9" max="16384" width="11.42578125" style="7"/>
  </cols>
  <sheetData>
    <row r="1" spans="1:8" ht="30" x14ac:dyDescent="0.25">
      <c r="A1" s="26" t="s">
        <v>8</v>
      </c>
      <c r="B1" s="28"/>
      <c r="C1" s="27"/>
      <c r="D1" s="244"/>
      <c r="E1" s="244"/>
      <c r="F1" s="245"/>
      <c r="G1" s="246"/>
      <c r="H1" s="247" t="s">
        <v>19</v>
      </c>
    </row>
    <row r="2" spans="1:8" ht="30" x14ac:dyDescent="0.25">
      <c r="A2" s="24" t="s">
        <v>7</v>
      </c>
      <c r="B2" s="26"/>
      <c r="C2" s="25"/>
      <c r="D2" s="244"/>
      <c r="E2" s="244"/>
      <c r="F2" s="245"/>
      <c r="G2" s="246"/>
      <c r="H2" s="247"/>
    </row>
    <row r="3" spans="1:8" ht="15.75" x14ac:dyDescent="0.25">
      <c r="A3" s="333"/>
      <c r="B3" s="333"/>
      <c r="C3" s="333"/>
      <c r="D3" s="333"/>
      <c r="E3" s="333"/>
      <c r="F3" s="333"/>
      <c r="G3" s="333"/>
      <c r="H3" s="333"/>
    </row>
    <row r="4" spans="1:8" x14ac:dyDescent="0.25">
      <c r="A4" s="344" t="s">
        <v>25</v>
      </c>
      <c r="B4" s="344"/>
      <c r="C4" s="344"/>
      <c r="D4" s="344"/>
      <c r="E4" s="344"/>
      <c r="F4" s="344"/>
      <c r="G4" s="344"/>
      <c r="H4" s="248"/>
    </row>
    <row r="5" spans="1:8" ht="15.75" x14ac:dyDescent="0.25">
      <c r="A5" s="249" t="s">
        <v>5</v>
      </c>
      <c r="B5" s="250" t="s">
        <v>15</v>
      </c>
      <c r="C5" s="76"/>
      <c r="D5" s="251"/>
      <c r="E5" s="252"/>
      <c r="F5" s="76"/>
      <c r="G5" s="253"/>
      <c r="H5" s="254" t="s">
        <v>2</v>
      </c>
    </row>
    <row r="6" spans="1:8" x14ac:dyDescent="0.25">
      <c r="A6" s="255"/>
      <c r="B6" s="256"/>
      <c r="C6" s="256"/>
      <c r="D6" s="256"/>
      <c r="E6" s="257"/>
      <c r="F6" s="76"/>
      <c r="G6" s="258"/>
      <c r="H6" s="259"/>
    </row>
    <row r="7" spans="1:8" ht="53.25" customHeight="1" x14ac:dyDescent="0.25">
      <c r="A7" s="260" t="s">
        <v>6</v>
      </c>
      <c r="B7" s="345" t="s">
        <v>87</v>
      </c>
      <c r="C7" s="346"/>
      <c r="D7" s="346"/>
      <c r="E7" s="346"/>
      <c r="F7" s="346"/>
      <c r="G7" s="346"/>
      <c r="H7" s="259"/>
    </row>
    <row r="8" spans="1:8" x14ac:dyDescent="0.25">
      <c r="A8" s="347" t="s">
        <v>9</v>
      </c>
      <c r="B8" s="347" t="s">
        <v>18</v>
      </c>
      <c r="C8" s="261" t="s">
        <v>0</v>
      </c>
      <c r="D8" s="347" t="s">
        <v>10</v>
      </c>
      <c r="E8" s="347" t="s">
        <v>3</v>
      </c>
      <c r="F8" s="262" t="s">
        <v>1</v>
      </c>
      <c r="G8" s="262"/>
      <c r="H8" s="263" t="s">
        <v>4</v>
      </c>
    </row>
    <row r="9" spans="1:8" ht="28.5" x14ac:dyDescent="0.25">
      <c r="A9" s="348"/>
      <c r="B9" s="348"/>
      <c r="C9" s="264" t="s">
        <v>14</v>
      </c>
      <c r="D9" s="348"/>
      <c r="E9" s="348"/>
      <c r="F9" s="265" t="s">
        <v>12</v>
      </c>
      <c r="G9" s="265" t="s">
        <v>13</v>
      </c>
      <c r="H9" s="266" t="s">
        <v>11</v>
      </c>
    </row>
    <row r="10" spans="1:8" ht="35.25" customHeight="1" x14ac:dyDescent="0.25">
      <c r="A10" s="341" t="s">
        <v>877</v>
      </c>
      <c r="B10" s="342"/>
      <c r="C10" s="342"/>
      <c r="D10" s="342"/>
      <c r="E10" s="342"/>
      <c r="F10" s="342"/>
      <c r="G10" s="342"/>
      <c r="H10" s="343"/>
    </row>
    <row r="11" spans="1:8" ht="20.100000000000001" customHeight="1" x14ac:dyDescent="0.25">
      <c r="A11" s="280"/>
      <c r="B11" s="280"/>
      <c r="C11" s="281" t="s">
        <v>51</v>
      </c>
      <c r="D11" s="282"/>
      <c r="E11" s="283"/>
      <c r="F11" s="284"/>
      <c r="G11" s="282"/>
      <c r="H11" s="284"/>
    </row>
    <row r="12" spans="1:8" ht="20.100000000000001" customHeight="1" x14ac:dyDescent="0.25">
      <c r="A12" s="285"/>
      <c r="B12" s="285"/>
      <c r="C12" s="286" t="s">
        <v>31</v>
      </c>
      <c r="D12" s="242"/>
      <c r="E12" s="243"/>
      <c r="F12" s="271"/>
      <c r="G12" s="242"/>
      <c r="H12" s="271"/>
    </row>
    <row r="13" spans="1:8" ht="20.100000000000001" customHeight="1" x14ac:dyDescent="0.25">
      <c r="A13" s="285"/>
      <c r="B13" s="285"/>
      <c r="C13" s="286" t="s">
        <v>178</v>
      </c>
      <c r="D13" s="242"/>
      <c r="E13" s="243"/>
      <c r="F13" s="271"/>
      <c r="G13" s="242"/>
      <c r="H13" s="271"/>
    </row>
    <row r="14" spans="1:8" ht="20.100000000000001" customHeight="1" x14ac:dyDescent="0.25">
      <c r="A14" s="285"/>
      <c r="B14" s="285"/>
      <c r="C14" s="286" t="s">
        <v>601</v>
      </c>
      <c r="D14" s="242"/>
      <c r="E14" s="243"/>
      <c r="F14" s="271"/>
      <c r="G14" s="242"/>
      <c r="H14" s="271"/>
    </row>
    <row r="15" spans="1:8" ht="20.100000000000001" customHeight="1" x14ac:dyDescent="0.25">
      <c r="A15" s="285"/>
      <c r="B15" s="285"/>
      <c r="C15" s="286" t="s">
        <v>376</v>
      </c>
      <c r="D15" s="242"/>
      <c r="E15" s="243"/>
      <c r="F15" s="271"/>
      <c r="G15" s="242"/>
      <c r="H15" s="271"/>
    </row>
    <row r="16" spans="1:8" ht="20.100000000000001" customHeight="1" x14ac:dyDescent="0.25">
      <c r="A16" s="285"/>
      <c r="B16" s="285"/>
      <c r="C16" s="286" t="s">
        <v>511</v>
      </c>
      <c r="D16" s="242"/>
      <c r="E16" s="243"/>
      <c r="F16" s="271"/>
      <c r="G16" s="242"/>
      <c r="H16" s="271"/>
    </row>
    <row r="17" spans="1:8" ht="20.100000000000001" customHeight="1" x14ac:dyDescent="0.25">
      <c r="A17" s="287">
        <v>6.0010000000000003</v>
      </c>
      <c r="B17" s="287"/>
      <c r="C17" s="288" t="s">
        <v>465</v>
      </c>
      <c r="D17" s="289" t="s">
        <v>20</v>
      </c>
      <c r="E17" s="290">
        <v>668</v>
      </c>
      <c r="F17" s="291"/>
      <c r="G17" s="288"/>
      <c r="H17" s="292"/>
    </row>
    <row r="18" spans="1:8" ht="20.100000000000001" customHeight="1" x14ac:dyDescent="0.25">
      <c r="A18" s="242"/>
      <c r="B18" s="242"/>
      <c r="C18" s="288" t="s">
        <v>152</v>
      </c>
      <c r="D18" s="242"/>
      <c r="E18" s="243"/>
      <c r="F18" s="271"/>
      <c r="G18" s="242"/>
      <c r="H18" s="271"/>
    </row>
    <row r="19" spans="1:8" ht="20.100000000000001" customHeight="1" x14ac:dyDescent="0.25">
      <c r="A19" s="242"/>
      <c r="B19" s="242"/>
      <c r="C19" s="288" t="s">
        <v>101</v>
      </c>
      <c r="D19" s="242"/>
      <c r="E19" s="243"/>
      <c r="F19" s="271"/>
      <c r="G19" s="242"/>
      <c r="H19" s="271"/>
    </row>
    <row r="20" spans="1:8" ht="20.100000000000001" customHeight="1" x14ac:dyDescent="0.25">
      <c r="A20" s="287">
        <v>6.0019999999999998</v>
      </c>
      <c r="B20" s="287"/>
      <c r="C20" s="288" t="s">
        <v>512</v>
      </c>
      <c r="D20" s="289" t="s">
        <v>36</v>
      </c>
      <c r="E20" s="290">
        <v>159.5</v>
      </c>
      <c r="F20" s="291"/>
      <c r="G20" s="288"/>
      <c r="H20" s="292"/>
    </row>
    <row r="21" spans="1:8" ht="20.100000000000001" customHeight="1" x14ac:dyDescent="0.25">
      <c r="A21" s="242"/>
      <c r="B21" s="242"/>
      <c r="C21" s="288" t="s">
        <v>89</v>
      </c>
      <c r="D21" s="242"/>
      <c r="E21" s="243"/>
      <c r="F21" s="271"/>
      <c r="G21" s="242"/>
      <c r="H21" s="271"/>
    </row>
    <row r="22" spans="1:8" ht="20.100000000000001" customHeight="1" x14ac:dyDescent="0.25">
      <c r="A22" s="287">
        <v>6.0030000000000001</v>
      </c>
      <c r="B22" s="287"/>
      <c r="C22" s="288" t="s">
        <v>498</v>
      </c>
      <c r="D22" s="289" t="s">
        <v>20</v>
      </c>
      <c r="E22" s="290">
        <v>16.8</v>
      </c>
      <c r="F22" s="291"/>
      <c r="G22" s="288"/>
      <c r="H22" s="292"/>
    </row>
    <row r="23" spans="1:8" ht="20.100000000000001" customHeight="1" x14ac:dyDescent="0.25">
      <c r="A23" s="242"/>
      <c r="B23" s="242"/>
      <c r="C23" s="288" t="s">
        <v>390</v>
      </c>
      <c r="D23" s="242"/>
      <c r="E23" s="243"/>
      <c r="F23" s="271"/>
      <c r="G23" s="288"/>
      <c r="H23" s="271"/>
    </row>
    <row r="24" spans="1:8" ht="20.100000000000001" customHeight="1" x14ac:dyDescent="0.25">
      <c r="A24" s="285"/>
      <c r="B24" s="285"/>
      <c r="C24" s="286" t="s">
        <v>377</v>
      </c>
      <c r="D24" s="242"/>
      <c r="E24" s="243"/>
      <c r="F24" s="271"/>
      <c r="G24" s="242"/>
      <c r="H24" s="271"/>
    </row>
    <row r="25" spans="1:8" ht="20.100000000000001" customHeight="1" x14ac:dyDescent="0.25">
      <c r="A25" s="287">
        <v>6.0039999999999996</v>
      </c>
      <c r="B25" s="287"/>
      <c r="C25" s="288" t="s">
        <v>831</v>
      </c>
      <c r="D25" s="289" t="s">
        <v>83</v>
      </c>
      <c r="E25" s="290">
        <v>2957</v>
      </c>
      <c r="F25" s="291"/>
      <c r="G25" s="288"/>
      <c r="H25" s="292"/>
    </row>
    <row r="26" spans="1:8" ht="20.100000000000001" customHeight="1" x14ac:dyDescent="0.25">
      <c r="A26" s="242"/>
      <c r="B26" s="242"/>
      <c r="C26" s="288" t="s">
        <v>832</v>
      </c>
      <c r="D26" s="242"/>
      <c r="E26" s="243"/>
      <c r="F26" s="271"/>
      <c r="G26" s="242"/>
      <c r="H26" s="271"/>
    </row>
    <row r="27" spans="1:8" ht="20.100000000000001" customHeight="1" x14ac:dyDescent="0.25">
      <c r="A27" s="242"/>
      <c r="B27" s="242"/>
      <c r="C27" s="288" t="s">
        <v>833</v>
      </c>
      <c r="D27" s="242"/>
      <c r="E27" s="243"/>
      <c r="F27" s="271"/>
      <c r="G27" s="242"/>
      <c r="H27" s="271"/>
    </row>
    <row r="28" spans="1:8" ht="20.100000000000001" customHeight="1" x14ac:dyDescent="0.25">
      <c r="A28" s="242"/>
      <c r="B28" s="242"/>
      <c r="C28" s="288" t="s">
        <v>834</v>
      </c>
      <c r="D28" s="242"/>
      <c r="E28" s="243"/>
      <c r="F28" s="271"/>
      <c r="G28" s="242"/>
      <c r="H28" s="271"/>
    </row>
    <row r="29" spans="1:8" ht="20.100000000000001" customHeight="1" x14ac:dyDescent="0.25">
      <c r="A29" s="287">
        <v>6.0049999999999999</v>
      </c>
      <c r="B29" s="287"/>
      <c r="C29" s="288" t="s">
        <v>831</v>
      </c>
      <c r="D29" s="289" t="s">
        <v>83</v>
      </c>
      <c r="E29" s="290">
        <v>45830</v>
      </c>
      <c r="F29" s="291"/>
      <c r="G29" s="288"/>
      <c r="H29" s="292"/>
    </row>
    <row r="30" spans="1:8" ht="20.100000000000001" customHeight="1" x14ac:dyDescent="0.25">
      <c r="A30" s="242"/>
      <c r="B30" s="242"/>
      <c r="C30" s="288" t="s">
        <v>832</v>
      </c>
      <c r="D30" s="242"/>
      <c r="E30" s="243"/>
      <c r="F30" s="271"/>
      <c r="G30" s="242"/>
      <c r="H30" s="271"/>
    </row>
    <row r="31" spans="1:8" ht="20.100000000000001" customHeight="1" x14ac:dyDescent="0.25">
      <c r="A31" s="242"/>
      <c r="B31" s="242"/>
      <c r="C31" s="288" t="s">
        <v>835</v>
      </c>
      <c r="D31" s="242"/>
      <c r="E31" s="243"/>
      <c r="F31" s="271"/>
      <c r="G31" s="242"/>
      <c r="H31" s="271"/>
    </row>
    <row r="32" spans="1:8" ht="20.100000000000001" customHeight="1" x14ac:dyDescent="0.25">
      <c r="A32" s="242"/>
      <c r="B32" s="242"/>
      <c r="C32" s="288" t="s">
        <v>836</v>
      </c>
      <c r="D32" s="242"/>
      <c r="E32" s="243"/>
      <c r="F32" s="271"/>
      <c r="G32" s="242"/>
      <c r="H32" s="271"/>
    </row>
    <row r="33" spans="1:8" ht="20.100000000000001" customHeight="1" x14ac:dyDescent="0.25">
      <c r="A33" s="287">
        <v>6.0060000000000002</v>
      </c>
      <c r="B33" s="287"/>
      <c r="C33" s="288" t="s">
        <v>831</v>
      </c>
      <c r="D33" s="289" t="s">
        <v>83</v>
      </c>
      <c r="E33" s="290">
        <v>36194</v>
      </c>
      <c r="F33" s="291"/>
      <c r="G33" s="288"/>
      <c r="H33" s="292"/>
    </row>
    <row r="34" spans="1:8" ht="20.100000000000001" customHeight="1" x14ac:dyDescent="0.25">
      <c r="A34" s="242"/>
      <c r="B34" s="242"/>
      <c r="C34" s="288" t="s">
        <v>832</v>
      </c>
      <c r="D34" s="242"/>
      <c r="E34" s="243"/>
      <c r="F34" s="271"/>
      <c r="G34" s="242"/>
      <c r="H34" s="271"/>
    </row>
    <row r="35" spans="1:8" ht="20.100000000000001" customHeight="1" x14ac:dyDescent="0.25">
      <c r="A35" s="242"/>
      <c r="B35" s="242"/>
      <c r="C35" s="288" t="s">
        <v>837</v>
      </c>
      <c r="D35" s="242"/>
      <c r="E35" s="243"/>
      <c r="F35" s="271"/>
      <c r="G35" s="242"/>
      <c r="H35" s="271"/>
    </row>
    <row r="36" spans="1:8" ht="20.100000000000001" customHeight="1" x14ac:dyDescent="0.25">
      <c r="A36" s="242"/>
      <c r="B36" s="242"/>
      <c r="C36" s="288" t="s">
        <v>562</v>
      </c>
      <c r="D36" s="242"/>
      <c r="E36" s="243"/>
      <c r="F36" s="271"/>
      <c r="G36" s="242"/>
      <c r="H36" s="271"/>
    </row>
    <row r="37" spans="1:8" ht="20.100000000000001" customHeight="1" x14ac:dyDescent="0.25">
      <c r="A37" s="287">
        <v>6.0069999999999997</v>
      </c>
      <c r="B37" s="287"/>
      <c r="C37" s="288" t="s">
        <v>831</v>
      </c>
      <c r="D37" s="289" t="s">
        <v>83</v>
      </c>
      <c r="E37" s="290">
        <v>13559</v>
      </c>
      <c r="F37" s="291"/>
      <c r="G37" s="288"/>
      <c r="H37" s="292"/>
    </row>
    <row r="38" spans="1:8" ht="20.100000000000001" customHeight="1" x14ac:dyDescent="0.25">
      <c r="A38" s="242"/>
      <c r="B38" s="242"/>
      <c r="C38" s="288" t="s">
        <v>832</v>
      </c>
      <c r="D38" s="242"/>
      <c r="E38" s="243"/>
      <c r="F38" s="271"/>
      <c r="G38" s="242"/>
      <c r="H38" s="271"/>
    </row>
    <row r="39" spans="1:8" ht="20.100000000000001" customHeight="1" x14ac:dyDescent="0.25">
      <c r="A39" s="242"/>
      <c r="B39" s="242"/>
      <c r="C39" s="288" t="s">
        <v>838</v>
      </c>
      <c r="D39" s="242"/>
      <c r="E39" s="243"/>
      <c r="F39" s="271"/>
      <c r="G39" s="242"/>
      <c r="H39" s="271"/>
    </row>
    <row r="40" spans="1:8" ht="20.100000000000001" customHeight="1" x14ac:dyDescent="0.25">
      <c r="A40" s="242"/>
      <c r="B40" s="242"/>
      <c r="C40" s="288" t="s">
        <v>378</v>
      </c>
      <c r="D40" s="242"/>
      <c r="E40" s="243"/>
      <c r="F40" s="271"/>
      <c r="G40" s="242"/>
      <c r="H40" s="271"/>
    </row>
    <row r="41" spans="1:8" ht="20.100000000000001" customHeight="1" x14ac:dyDescent="0.25">
      <c r="A41" s="285"/>
      <c r="B41" s="285"/>
      <c r="C41" s="286" t="s">
        <v>379</v>
      </c>
      <c r="D41" s="242"/>
      <c r="E41" s="243"/>
      <c r="F41" s="271"/>
      <c r="G41" s="242"/>
      <c r="H41" s="271"/>
    </row>
    <row r="42" spans="1:8" ht="20.100000000000001" customHeight="1" x14ac:dyDescent="0.25">
      <c r="A42" s="287">
        <v>6.008</v>
      </c>
      <c r="B42" s="287"/>
      <c r="C42" s="288" t="s">
        <v>559</v>
      </c>
      <c r="D42" s="289" t="s">
        <v>20</v>
      </c>
      <c r="E42" s="290">
        <v>24.3</v>
      </c>
      <c r="F42" s="291"/>
      <c r="G42" s="288"/>
      <c r="H42" s="292"/>
    </row>
    <row r="43" spans="1:8" ht="20.100000000000001" customHeight="1" x14ac:dyDescent="0.25">
      <c r="A43" s="242"/>
      <c r="B43" s="242"/>
      <c r="C43" s="288" t="s">
        <v>468</v>
      </c>
      <c r="D43" s="242"/>
      <c r="E43" s="243"/>
      <c r="F43" s="271"/>
      <c r="G43" s="288"/>
      <c r="H43" s="271"/>
    </row>
    <row r="44" spans="1:8" ht="20.100000000000001" customHeight="1" x14ac:dyDescent="0.25">
      <c r="A44" s="129"/>
      <c r="B44" s="129"/>
      <c r="C44" s="288" t="s">
        <v>560</v>
      </c>
      <c r="D44" s="267"/>
      <c r="E44" s="268"/>
      <c r="F44" s="269"/>
      <c r="G44" s="131" t="s">
        <v>23</v>
      </c>
      <c r="H44" s="270">
        <f>SUM(H11:H43)</f>
        <v>0</v>
      </c>
    </row>
    <row r="45" spans="1:8" ht="20.100000000000001" customHeight="1" x14ac:dyDescent="0.25">
      <c r="A45" s="129"/>
      <c r="B45" s="129"/>
      <c r="C45" s="293"/>
      <c r="D45" s="242"/>
      <c r="E45" s="243"/>
      <c r="F45" s="271"/>
      <c r="G45" s="131" t="s">
        <v>24</v>
      </c>
      <c r="H45" s="270">
        <f>H44</f>
        <v>0</v>
      </c>
    </row>
    <row r="46" spans="1:8" ht="20.100000000000001" customHeight="1" x14ac:dyDescent="0.25">
      <c r="A46" s="287">
        <v>6.0090000000000003</v>
      </c>
      <c r="B46" s="287"/>
      <c r="C46" s="288" t="s">
        <v>500</v>
      </c>
      <c r="D46" s="289" t="s">
        <v>20</v>
      </c>
      <c r="E46" s="290">
        <v>312.10000000000002</v>
      </c>
      <c r="F46" s="291"/>
      <c r="G46" s="288"/>
      <c r="H46" s="292"/>
    </row>
    <row r="47" spans="1:8" ht="20.100000000000001" customHeight="1" x14ac:dyDescent="0.25">
      <c r="A47" s="242"/>
      <c r="B47" s="242"/>
      <c r="C47" s="288" t="s">
        <v>468</v>
      </c>
      <c r="D47" s="242"/>
      <c r="E47" s="243"/>
      <c r="F47" s="271"/>
      <c r="G47" s="288"/>
      <c r="H47" s="271"/>
    </row>
    <row r="48" spans="1:8" ht="20.100000000000001" customHeight="1" x14ac:dyDescent="0.25">
      <c r="A48" s="242"/>
      <c r="B48" s="242"/>
      <c r="C48" s="288" t="s">
        <v>502</v>
      </c>
      <c r="D48" s="242"/>
      <c r="E48" s="243"/>
      <c r="F48" s="271"/>
      <c r="G48" s="242"/>
      <c r="H48" s="271"/>
    </row>
    <row r="49" spans="1:8" ht="20.100000000000001" customHeight="1" x14ac:dyDescent="0.25">
      <c r="A49" s="242"/>
      <c r="B49" s="242"/>
      <c r="C49" s="288" t="s">
        <v>503</v>
      </c>
      <c r="D49" s="242"/>
      <c r="E49" s="243"/>
      <c r="F49" s="271"/>
      <c r="G49" s="242"/>
      <c r="H49" s="271"/>
    </row>
    <row r="50" spans="1:8" ht="20.100000000000001" customHeight="1" x14ac:dyDescent="0.25">
      <c r="A50" s="287">
        <v>6.01</v>
      </c>
      <c r="B50" s="287"/>
      <c r="C50" s="288" t="s">
        <v>559</v>
      </c>
      <c r="D50" s="289" t="s">
        <v>20</v>
      </c>
      <c r="E50" s="290">
        <v>476.8</v>
      </c>
      <c r="F50" s="291"/>
      <c r="G50" s="288"/>
      <c r="H50" s="292"/>
    </row>
    <row r="51" spans="1:8" ht="20.100000000000001" customHeight="1" x14ac:dyDescent="0.25">
      <c r="A51" s="242"/>
      <c r="B51" s="242"/>
      <c r="C51" s="288" t="s">
        <v>468</v>
      </c>
      <c r="D51" s="242"/>
      <c r="E51" s="243"/>
      <c r="F51" s="271"/>
      <c r="G51" s="288"/>
      <c r="H51" s="271"/>
    </row>
    <row r="52" spans="1:8" ht="20.100000000000001" customHeight="1" x14ac:dyDescent="0.25">
      <c r="A52" s="242"/>
      <c r="B52" s="242"/>
      <c r="C52" s="288" t="s">
        <v>561</v>
      </c>
      <c r="D52" s="242"/>
      <c r="E52" s="243"/>
      <c r="F52" s="271"/>
      <c r="G52" s="242"/>
      <c r="H52" s="271"/>
    </row>
    <row r="53" spans="1:8" ht="20.100000000000001" customHeight="1" x14ac:dyDescent="0.25">
      <c r="A53" s="242"/>
      <c r="B53" s="242"/>
      <c r="C53" s="288" t="s">
        <v>562</v>
      </c>
      <c r="D53" s="242"/>
      <c r="E53" s="243"/>
      <c r="F53" s="271"/>
      <c r="G53" s="242"/>
      <c r="H53" s="271"/>
    </row>
    <row r="54" spans="1:8" ht="20.100000000000001" customHeight="1" x14ac:dyDescent="0.25">
      <c r="A54" s="287">
        <v>6.0110000000000001</v>
      </c>
      <c r="B54" s="287"/>
      <c r="C54" s="288" t="s">
        <v>559</v>
      </c>
      <c r="D54" s="289" t="s">
        <v>20</v>
      </c>
      <c r="E54" s="290">
        <v>126.8</v>
      </c>
      <c r="F54" s="291"/>
      <c r="G54" s="288"/>
      <c r="H54" s="292"/>
    </row>
    <row r="55" spans="1:8" ht="20.100000000000001" customHeight="1" x14ac:dyDescent="0.25">
      <c r="A55" s="242"/>
      <c r="B55" s="242"/>
      <c r="C55" s="288" t="s">
        <v>468</v>
      </c>
      <c r="D55" s="242"/>
      <c r="E55" s="243"/>
      <c r="F55" s="271"/>
      <c r="G55" s="288"/>
      <c r="H55" s="271"/>
    </row>
    <row r="56" spans="1:8" ht="20.100000000000001" customHeight="1" x14ac:dyDescent="0.25">
      <c r="A56" s="242"/>
      <c r="B56" s="242"/>
      <c r="C56" s="288" t="s">
        <v>563</v>
      </c>
      <c r="D56" s="242"/>
      <c r="E56" s="243"/>
      <c r="F56" s="271"/>
      <c r="G56" s="242"/>
      <c r="H56" s="271"/>
    </row>
    <row r="57" spans="1:8" ht="20.100000000000001" customHeight="1" x14ac:dyDescent="0.25">
      <c r="A57" s="242"/>
      <c r="B57" s="242"/>
      <c r="C57" s="288" t="s">
        <v>564</v>
      </c>
      <c r="D57" s="242"/>
      <c r="E57" s="243"/>
      <c r="F57" s="271"/>
      <c r="G57" s="242"/>
      <c r="H57" s="271"/>
    </row>
    <row r="58" spans="1:8" ht="20.100000000000001" customHeight="1" x14ac:dyDescent="0.25">
      <c r="A58" s="285"/>
      <c r="B58" s="285"/>
      <c r="C58" s="286" t="s">
        <v>380</v>
      </c>
      <c r="D58" s="242"/>
      <c r="E58" s="243"/>
      <c r="F58" s="271"/>
      <c r="G58" s="242"/>
      <c r="H58" s="271"/>
    </row>
    <row r="59" spans="1:8" ht="20.100000000000001" customHeight="1" x14ac:dyDescent="0.25">
      <c r="A59" s="285"/>
      <c r="B59" s="285"/>
      <c r="C59" s="286" t="s">
        <v>379</v>
      </c>
      <c r="D59" s="242"/>
      <c r="E59" s="243"/>
      <c r="F59" s="271"/>
      <c r="G59" s="242"/>
      <c r="H59" s="271"/>
    </row>
    <row r="60" spans="1:8" ht="20.100000000000001" customHeight="1" x14ac:dyDescent="0.25">
      <c r="A60" s="287">
        <v>6.0119999999999996</v>
      </c>
      <c r="B60" s="287"/>
      <c r="C60" s="288" t="s">
        <v>500</v>
      </c>
      <c r="D60" s="289" t="s">
        <v>20</v>
      </c>
      <c r="E60" s="290">
        <v>364.2</v>
      </c>
      <c r="F60" s="291"/>
      <c r="G60" s="288"/>
      <c r="H60" s="292"/>
    </row>
    <row r="61" spans="1:8" ht="20.100000000000001" customHeight="1" x14ac:dyDescent="0.25">
      <c r="A61" s="242"/>
      <c r="B61" s="242"/>
      <c r="C61" s="288" t="s">
        <v>468</v>
      </c>
      <c r="D61" s="242"/>
      <c r="E61" s="243"/>
      <c r="F61" s="271"/>
      <c r="G61" s="288"/>
      <c r="H61" s="271"/>
    </row>
    <row r="62" spans="1:8" ht="20.100000000000001" customHeight="1" x14ac:dyDescent="0.25">
      <c r="A62" s="242"/>
      <c r="B62" s="242"/>
      <c r="C62" s="288" t="s">
        <v>513</v>
      </c>
      <c r="D62" s="242"/>
      <c r="E62" s="243"/>
      <c r="F62" s="271"/>
      <c r="G62" s="242"/>
      <c r="H62" s="271"/>
    </row>
    <row r="63" spans="1:8" ht="20.100000000000001" customHeight="1" x14ac:dyDescent="0.25">
      <c r="A63" s="287">
        <v>6.0129999999999999</v>
      </c>
      <c r="B63" s="287"/>
      <c r="C63" s="288" t="s">
        <v>500</v>
      </c>
      <c r="D63" s="289" t="s">
        <v>20</v>
      </c>
      <c r="E63" s="290">
        <v>10.199999999999999</v>
      </c>
      <c r="F63" s="291"/>
      <c r="G63" s="288"/>
      <c r="H63" s="292"/>
    </row>
    <row r="64" spans="1:8" ht="20.100000000000001" customHeight="1" x14ac:dyDescent="0.25">
      <c r="A64" s="242"/>
      <c r="B64" s="242"/>
      <c r="C64" s="288" t="s">
        <v>468</v>
      </c>
      <c r="D64" s="242"/>
      <c r="E64" s="243"/>
      <c r="F64" s="271"/>
      <c r="G64" s="288"/>
      <c r="H64" s="271"/>
    </row>
    <row r="65" spans="1:8" ht="20.100000000000001" customHeight="1" x14ac:dyDescent="0.25">
      <c r="A65" s="242"/>
      <c r="B65" s="242"/>
      <c r="C65" s="288" t="s">
        <v>514</v>
      </c>
      <c r="D65" s="242"/>
      <c r="E65" s="243"/>
      <c r="F65" s="271"/>
      <c r="G65" s="242"/>
      <c r="H65" s="271"/>
    </row>
    <row r="66" spans="1:8" ht="20.100000000000001" customHeight="1" x14ac:dyDescent="0.25">
      <c r="A66" s="242"/>
      <c r="B66" s="242"/>
      <c r="C66" s="288" t="s">
        <v>515</v>
      </c>
      <c r="D66" s="242"/>
      <c r="E66" s="243"/>
      <c r="F66" s="271"/>
      <c r="G66" s="242"/>
      <c r="H66" s="271"/>
    </row>
    <row r="67" spans="1:8" ht="20.100000000000001" customHeight="1" x14ac:dyDescent="0.25">
      <c r="A67" s="285"/>
      <c r="B67" s="285"/>
      <c r="C67" s="286" t="s">
        <v>377</v>
      </c>
      <c r="D67" s="242"/>
      <c r="E67" s="243"/>
      <c r="F67" s="271"/>
      <c r="G67" s="242"/>
      <c r="H67" s="271"/>
    </row>
    <row r="68" spans="1:8" ht="20.100000000000001" customHeight="1" x14ac:dyDescent="0.25">
      <c r="A68" s="287">
        <v>6.0140000000000002</v>
      </c>
      <c r="B68" s="287"/>
      <c r="C68" s="288" t="s">
        <v>831</v>
      </c>
      <c r="D68" s="289" t="s">
        <v>83</v>
      </c>
      <c r="E68" s="290">
        <v>85479</v>
      </c>
      <c r="F68" s="291"/>
      <c r="G68" s="288"/>
      <c r="H68" s="292"/>
    </row>
    <row r="69" spans="1:8" ht="20.100000000000001" customHeight="1" x14ac:dyDescent="0.25">
      <c r="A69" s="242"/>
      <c r="B69" s="242"/>
      <c r="C69" s="288" t="s">
        <v>832</v>
      </c>
      <c r="D69" s="242"/>
      <c r="E69" s="243"/>
      <c r="F69" s="271"/>
      <c r="G69" s="242"/>
      <c r="H69" s="271"/>
    </row>
    <row r="70" spans="1:8" ht="20.100000000000001" customHeight="1" x14ac:dyDescent="0.25">
      <c r="A70" s="242"/>
      <c r="B70" s="242"/>
      <c r="C70" s="288" t="s">
        <v>839</v>
      </c>
      <c r="D70" s="242"/>
      <c r="E70" s="243"/>
      <c r="F70" s="271"/>
      <c r="G70" s="242"/>
      <c r="H70" s="271"/>
    </row>
    <row r="71" spans="1:8" ht="20.100000000000001" customHeight="1" x14ac:dyDescent="0.25">
      <c r="A71" s="287">
        <v>6.0149999999999997</v>
      </c>
      <c r="B71" s="287"/>
      <c r="C71" s="288" t="s">
        <v>516</v>
      </c>
      <c r="D71" s="289" t="s">
        <v>83</v>
      </c>
      <c r="E71" s="290">
        <v>11784</v>
      </c>
      <c r="F71" s="291"/>
      <c r="G71" s="288"/>
      <c r="H71" s="292"/>
    </row>
    <row r="72" spans="1:8" ht="20.100000000000001" customHeight="1" x14ac:dyDescent="0.25">
      <c r="A72" s="242"/>
      <c r="B72" s="242"/>
      <c r="C72" s="288" t="s">
        <v>565</v>
      </c>
      <c r="D72" s="242"/>
      <c r="E72" s="243"/>
      <c r="F72" s="271"/>
      <c r="G72" s="242"/>
      <c r="H72" s="271"/>
    </row>
    <row r="73" spans="1:8" ht="20.100000000000001" customHeight="1" x14ac:dyDescent="0.25">
      <c r="A73" s="242"/>
      <c r="B73" s="242"/>
      <c r="C73" s="288" t="s">
        <v>566</v>
      </c>
      <c r="D73" s="242"/>
      <c r="E73" s="243"/>
      <c r="F73" s="271"/>
      <c r="G73" s="242"/>
      <c r="H73" s="271"/>
    </row>
    <row r="74" spans="1:8" ht="20.100000000000001" customHeight="1" x14ac:dyDescent="0.25">
      <c r="A74" s="242"/>
      <c r="B74" s="242"/>
      <c r="C74" s="288" t="s">
        <v>567</v>
      </c>
      <c r="D74" s="242"/>
      <c r="E74" s="243"/>
      <c r="F74" s="271"/>
      <c r="G74" s="242"/>
      <c r="H74" s="271"/>
    </row>
    <row r="75" spans="1:8" ht="20.100000000000001" customHeight="1" x14ac:dyDescent="0.25">
      <c r="A75" s="287">
        <v>6.016</v>
      </c>
      <c r="B75" s="287"/>
      <c r="C75" s="288" t="s">
        <v>516</v>
      </c>
      <c r="D75" s="289" t="s">
        <v>83</v>
      </c>
      <c r="E75" s="290">
        <v>372</v>
      </c>
      <c r="F75" s="291"/>
      <c r="G75" s="288"/>
      <c r="H75" s="292"/>
    </row>
    <row r="76" spans="1:8" ht="20.100000000000001" customHeight="1" x14ac:dyDescent="0.25">
      <c r="A76" s="242"/>
      <c r="B76" s="242"/>
      <c r="C76" s="288" t="s">
        <v>565</v>
      </c>
      <c r="D76" s="242"/>
      <c r="E76" s="243"/>
      <c r="F76" s="271"/>
      <c r="G76" s="242"/>
      <c r="H76" s="271"/>
    </row>
    <row r="77" spans="1:8" ht="20.100000000000001" customHeight="1" x14ac:dyDescent="0.25">
      <c r="A77" s="242"/>
      <c r="B77" s="242"/>
      <c r="C77" s="288" t="s">
        <v>568</v>
      </c>
      <c r="D77" s="242"/>
      <c r="E77" s="243"/>
      <c r="F77" s="271"/>
      <c r="G77" s="242"/>
      <c r="H77" s="271"/>
    </row>
    <row r="78" spans="1:8" ht="20.100000000000001" customHeight="1" x14ac:dyDescent="0.25">
      <c r="A78" s="242"/>
      <c r="B78" s="242"/>
      <c r="C78" s="288" t="s">
        <v>569</v>
      </c>
      <c r="D78" s="242"/>
      <c r="E78" s="243"/>
      <c r="F78" s="271"/>
      <c r="G78" s="242"/>
      <c r="H78" s="271"/>
    </row>
    <row r="79" spans="1:8" ht="20.100000000000001" customHeight="1" x14ac:dyDescent="0.25">
      <c r="A79" s="294"/>
      <c r="B79" s="294"/>
      <c r="C79" s="293"/>
      <c r="D79" s="294"/>
      <c r="E79" s="295"/>
      <c r="F79" s="296"/>
      <c r="G79" s="131" t="s">
        <v>23</v>
      </c>
      <c r="H79" s="270">
        <f>SUM(H46:H78)</f>
        <v>0</v>
      </c>
    </row>
    <row r="80" spans="1:8" ht="20.100000000000001" customHeight="1" x14ac:dyDescent="0.25">
      <c r="A80" s="129"/>
      <c r="B80" s="128"/>
      <c r="C80" s="272"/>
      <c r="D80" s="242"/>
      <c r="E80" s="243"/>
      <c r="F80" s="271"/>
      <c r="G80" s="131" t="s">
        <v>24</v>
      </c>
      <c r="H80" s="270">
        <f>H79+H45</f>
        <v>0</v>
      </c>
    </row>
    <row r="81" spans="1:8" ht="20.100000000000001" customHeight="1" x14ac:dyDescent="0.25">
      <c r="A81" s="287">
        <v>6.0170000000000003</v>
      </c>
      <c r="B81" s="287"/>
      <c r="C81" s="288" t="s">
        <v>831</v>
      </c>
      <c r="D81" s="289" t="s">
        <v>83</v>
      </c>
      <c r="E81" s="290">
        <v>1998</v>
      </c>
      <c r="F81" s="291"/>
      <c r="G81" s="288"/>
      <c r="H81" s="292"/>
    </row>
    <row r="82" spans="1:8" ht="20.100000000000001" customHeight="1" x14ac:dyDescent="0.25">
      <c r="A82" s="242"/>
      <c r="B82" s="242"/>
      <c r="C82" s="288" t="s">
        <v>840</v>
      </c>
      <c r="D82" s="242"/>
      <c r="E82" s="243"/>
      <c r="F82" s="271"/>
      <c r="G82" s="242"/>
      <c r="H82" s="271"/>
    </row>
    <row r="83" spans="1:8" ht="20.100000000000001" customHeight="1" x14ac:dyDescent="0.25">
      <c r="A83" s="242"/>
      <c r="B83" s="242"/>
      <c r="C83" s="288" t="s">
        <v>841</v>
      </c>
      <c r="D83" s="242"/>
      <c r="E83" s="243"/>
      <c r="F83" s="271"/>
      <c r="G83" s="242"/>
      <c r="H83" s="271"/>
    </row>
    <row r="84" spans="1:8" ht="20.100000000000001" customHeight="1" x14ac:dyDescent="0.25">
      <c r="A84" s="285"/>
      <c r="B84" s="285"/>
      <c r="C84" s="286" t="s">
        <v>383</v>
      </c>
      <c r="D84" s="242"/>
      <c r="E84" s="243"/>
      <c r="F84" s="271"/>
      <c r="G84" s="242"/>
      <c r="H84" s="271"/>
    </row>
    <row r="85" spans="1:8" ht="20.100000000000001" customHeight="1" x14ac:dyDescent="0.25">
      <c r="A85" s="287">
        <v>6.0179999999999998</v>
      </c>
      <c r="B85" s="287"/>
      <c r="C85" s="288" t="s">
        <v>505</v>
      </c>
      <c r="D85" s="289" t="s">
        <v>384</v>
      </c>
      <c r="E85" s="290">
        <v>546</v>
      </c>
      <c r="F85" s="291"/>
      <c r="G85" s="288"/>
      <c r="H85" s="292"/>
    </row>
    <row r="86" spans="1:8" ht="20.100000000000001" customHeight="1" x14ac:dyDescent="0.25">
      <c r="A86" s="242"/>
      <c r="B86" s="242"/>
      <c r="C86" s="288" t="s">
        <v>506</v>
      </c>
      <c r="D86" s="242"/>
      <c r="E86" s="243"/>
      <c r="F86" s="271"/>
      <c r="G86" s="288"/>
      <c r="H86" s="271"/>
    </row>
    <row r="87" spans="1:8" ht="20.100000000000001" customHeight="1" x14ac:dyDescent="0.25">
      <c r="A87" s="242"/>
      <c r="B87" s="242"/>
      <c r="C87" s="288" t="s">
        <v>507</v>
      </c>
      <c r="D87" s="242"/>
      <c r="E87" s="243"/>
      <c r="F87" s="271"/>
      <c r="G87" s="242"/>
      <c r="H87" s="271"/>
    </row>
    <row r="88" spans="1:8" ht="20.100000000000001" customHeight="1" x14ac:dyDescent="0.25">
      <c r="A88" s="242"/>
      <c r="B88" s="242"/>
      <c r="C88" s="288" t="s">
        <v>390</v>
      </c>
      <c r="D88" s="242"/>
      <c r="E88" s="243"/>
      <c r="F88" s="271"/>
      <c r="G88" s="242"/>
      <c r="H88" s="271"/>
    </row>
    <row r="89" spans="1:8" ht="20.100000000000001" customHeight="1" x14ac:dyDescent="0.25">
      <c r="A89" s="285"/>
      <c r="B89" s="285"/>
      <c r="C89" s="286" t="s">
        <v>385</v>
      </c>
      <c r="D89" s="242"/>
      <c r="E89" s="243"/>
      <c r="F89" s="271"/>
      <c r="G89" s="242"/>
      <c r="H89" s="271"/>
    </row>
    <row r="90" spans="1:8" ht="20.100000000000001" customHeight="1" x14ac:dyDescent="0.25">
      <c r="A90" s="287">
        <v>6.0190000000000001</v>
      </c>
      <c r="B90" s="287"/>
      <c r="C90" s="288" t="s">
        <v>508</v>
      </c>
      <c r="D90" s="289" t="s">
        <v>83</v>
      </c>
      <c r="E90" s="290">
        <v>2048</v>
      </c>
      <c r="F90" s="291"/>
      <c r="G90" s="288"/>
      <c r="H90" s="292"/>
    </row>
    <row r="91" spans="1:8" ht="20.100000000000001" customHeight="1" x14ac:dyDescent="0.25">
      <c r="A91" s="242"/>
      <c r="B91" s="242"/>
      <c r="C91" s="288" t="s">
        <v>386</v>
      </c>
      <c r="D91" s="242"/>
      <c r="E91" s="243"/>
      <c r="F91" s="271"/>
      <c r="G91" s="242"/>
      <c r="H91" s="271"/>
    </row>
    <row r="92" spans="1:8" ht="20.100000000000001" customHeight="1" x14ac:dyDescent="0.25">
      <c r="A92" s="242"/>
      <c r="B92" s="242"/>
      <c r="C92" s="288" t="s">
        <v>387</v>
      </c>
      <c r="D92" s="242"/>
      <c r="E92" s="243"/>
      <c r="F92" s="271"/>
      <c r="G92" s="242"/>
      <c r="H92" s="271"/>
    </row>
    <row r="93" spans="1:8" ht="20.100000000000001" customHeight="1" x14ac:dyDescent="0.25">
      <c r="A93" s="287">
        <v>6.02</v>
      </c>
      <c r="B93" s="287"/>
      <c r="C93" s="288" t="s">
        <v>518</v>
      </c>
      <c r="D93" s="289" t="s">
        <v>22</v>
      </c>
      <c r="E93" s="290">
        <v>162</v>
      </c>
      <c r="F93" s="291"/>
      <c r="G93" s="288"/>
      <c r="H93" s="292"/>
    </row>
    <row r="94" spans="1:8" ht="20.100000000000001" customHeight="1" x14ac:dyDescent="0.25">
      <c r="A94" s="242"/>
      <c r="B94" s="242"/>
      <c r="C94" s="288" t="s">
        <v>390</v>
      </c>
      <c r="D94" s="242"/>
      <c r="E94" s="243"/>
      <c r="F94" s="271"/>
      <c r="G94" s="242"/>
      <c r="H94" s="271"/>
    </row>
    <row r="95" spans="1:8" ht="20.100000000000001" customHeight="1" x14ac:dyDescent="0.25">
      <c r="A95" s="287">
        <v>6.0209999999999999</v>
      </c>
      <c r="B95" s="287"/>
      <c r="C95" s="288" t="s">
        <v>509</v>
      </c>
      <c r="D95" s="289" t="s">
        <v>388</v>
      </c>
      <c r="E95" s="290">
        <v>109.5</v>
      </c>
      <c r="F95" s="291"/>
      <c r="G95" s="288"/>
      <c r="H95" s="292"/>
    </row>
    <row r="96" spans="1:8" ht="20.100000000000001" customHeight="1" x14ac:dyDescent="0.25">
      <c r="A96" s="242"/>
      <c r="B96" s="242"/>
      <c r="C96" s="288" t="s">
        <v>519</v>
      </c>
      <c r="D96" s="242"/>
      <c r="E96" s="243"/>
      <c r="F96" s="271"/>
      <c r="G96" s="242"/>
      <c r="H96" s="271"/>
    </row>
    <row r="97" spans="1:8" ht="20.100000000000001" customHeight="1" x14ac:dyDescent="0.25">
      <c r="A97" s="242"/>
      <c r="B97" s="242"/>
      <c r="C97" s="288" t="s">
        <v>510</v>
      </c>
      <c r="D97" s="242"/>
      <c r="E97" s="243"/>
      <c r="F97" s="271"/>
      <c r="G97" s="242"/>
      <c r="H97" s="271"/>
    </row>
    <row r="98" spans="1:8" ht="20.100000000000001" customHeight="1" x14ac:dyDescent="0.25">
      <c r="A98" s="287">
        <v>6.0220000000000002</v>
      </c>
      <c r="B98" s="287"/>
      <c r="C98" s="288" t="s">
        <v>509</v>
      </c>
      <c r="D98" s="289" t="s">
        <v>388</v>
      </c>
      <c r="E98" s="290">
        <v>85.5</v>
      </c>
      <c r="F98" s="291"/>
      <c r="G98" s="288"/>
      <c r="H98" s="292"/>
    </row>
    <row r="99" spans="1:8" ht="20.100000000000001" customHeight="1" x14ac:dyDescent="0.25">
      <c r="A99" s="242"/>
      <c r="B99" s="242"/>
      <c r="C99" s="288" t="s">
        <v>519</v>
      </c>
      <c r="D99" s="242"/>
      <c r="E99" s="243"/>
      <c r="F99" s="271"/>
      <c r="G99" s="242"/>
      <c r="H99" s="271"/>
    </row>
    <row r="100" spans="1:8" ht="20.100000000000001" customHeight="1" x14ac:dyDescent="0.25">
      <c r="A100" s="242"/>
      <c r="B100" s="242"/>
      <c r="C100" s="288" t="s">
        <v>520</v>
      </c>
      <c r="D100" s="242"/>
      <c r="E100" s="243"/>
      <c r="F100" s="271"/>
      <c r="G100" s="242"/>
      <c r="H100" s="271"/>
    </row>
    <row r="101" spans="1:8" ht="20.100000000000001" customHeight="1" x14ac:dyDescent="0.25">
      <c r="A101" s="287">
        <v>6.0229999999999997</v>
      </c>
      <c r="B101" s="287"/>
      <c r="C101" s="288" t="s">
        <v>389</v>
      </c>
      <c r="D101" s="289" t="s">
        <v>36</v>
      </c>
      <c r="E101" s="290">
        <v>31.2</v>
      </c>
      <c r="F101" s="291"/>
      <c r="G101" s="288"/>
      <c r="H101" s="292"/>
    </row>
    <row r="102" spans="1:8" ht="20.100000000000001" customHeight="1" x14ac:dyDescent="0.25">
      <c r="A102" s="242"/>
      <c r="B102" s="242"/>
      <c r="C102" s="288" t="s">
        <v>390</v>
      </c>
      <c r="D102" s="242"/>
      <c r="E102" s="243"/>
      <c r="F102" s="271"/>
      <c r="G102" s="242"/>
      <c r="H102" s="271"/>
    </row>
    <row r="103" spans="1:8" ht="20.100000000000001" customHeight="1" x14ac:dyDescent="0.25">
      <c r="A103" s="287">
        <v>6.024</v>
      </c>
      <c r="B103" s="287"/>
      <c r="C103" s="288" t="s">
        <v>391</v>
      </c>
      <c r="D103" s="289" t="s">
        <v>22</v>
      </c>
      <c r="E103" s="290">
        <v>55.3</v>
      </c>
      <c r="F103" s="291"/>
      <c r="G103" s="288"/>
      <c r="H103" s="292"/>
    </row>
    <row r="104" spans="1:8" ht="20.100000000000001" customHeight="1" x14ac:dyDescent="0.25">
      <c r="A104" s="242"/>
      <c r="B104" s="242"/>
      <c r="C104" s="288" t="s">
        <v>92</v>
      </c>
      <c r="D104" s="242"/>
      <c r="E104" s="243"/>
      <c r="F104" s="271"/>
      <c r="G104" s="288"/>
      <c r="H104" s="271"/>
    </row>
    <row r="105" spans="1:8" ht="20.100000000000001" customHeight="1" x14ac:dyDescent="0.25">
      <c r="A105" s="285"/>
      <c r="B105" s="285"/>
      <c r="C105" s="286" t="s">
        <v>188</v>
      </c>
      <c r="D105" s="242"/>
      <c r="E105" s="243"/>
      <c r="F105" s="271"/>
      <c r="G105" s="242"/>
      <c r="H105" s="271"/>
    </row>
    <row r="106" spans="1:8" ht="20.100000000000001" customHeight="1" x14ac:dyDescent="0.25">
      <c r="A106" s="285"/>
      <c r="B106" s="285"/>
      <c r="C106" s="286" t="s">
        <v>47</v>
      </c>
      <c r="D106" s="242"/>
      <c r="E106" s="243"/>
      <c r="F106" s="271"/>
      <c r="G106" s="242"/>
      <c r="H106" s="271"/>
    </row>
    <row r="107" spans="1:8" ht="20.100000000000001" customHeight="1" x14ac:dyDescent="0.25">
      <c r="A107" s="287">
        <v>6.0250000000000004</v>
      </c>
      <c r="B107" s="287"/>
      <c r="C107" s="288" t="s">
        <v>443</v>
      </c>
      <c r="D107" s="289" t="s">
        <v>20</v>
      </c>
      <c r="E107" s="290">
        <v>6841</v>
      </c>
      <c r="F107" s="291"/>
      <c r="G107" s="288"/>
      <c r="H107" s="292"/>
    </row>
    <row r="108" spans="1:8" ht="20.100000000000001" customHeight="1" x14ac:dyDescent="0.25">
      <c r="A108" s="242"/>
      <c r="B108" s="242"/>
      <c r="C108" s="288" t="s">
        <v>48</v>
      </c>
      <c r="D108" s="242"/>
      <c r="E108" s="243"/>
      <c r="F108" s="271"/>
      <c r="G108" s="288"/>
      <c r="H108" s="271"/>
    </row>
    <row r="109" spans="1:8" ht="20.100000000000001" customHeight="1" x14ac:dyDescent="0.25">
      <c r="A109" s="242"/>
      <c r="B109" s="242"/>
      <c r="C109" s="288" t="s">
        <v>444</v>
      </c>
      <c r="D109" s="242"/>
      <c r="E109" s="243"/>
      <c r="F109" s="271"/>
      <c r="G109" s="242"/>
      <c r="H109" s="271"/>
    </row>
    <row r="110" spans="1:8" ht="20.100000000000001" customHeight="1" x14ac:dyDescent="0.25">
      <c r="A110" s="242"/>
      <c r="B110" s="242"/>
      <c r="C110" s="288" t="s">
        <v>445</v>
      </c>
      <c r="D110" s="242"/>
      <c r="E110" s="243"/>
      <c r="F110" s="271"/>
      <c r="G110" s="242"/>
      <c r="H110" s="271"/>
    </row>
    <row r="111" spans="1:8" ht="20.100000000000001" customHeight="1" x14ac:dyDescent="0.25">
      <c r="A111" s="294"/>
      <c r="B111" s="294"/>
      <c r="C111" s="293"/>
      <c r="D111" s="294"/>
      <c r="E111" s="295"/>
      <c r="F111" s="296"/>
      <c r="G111" s="294"/>
      <c r="H111" s="296"/>
    </row>
    <row r="112" spans="1:8" ht="20.100000000000001" customHeight="1" x14ac:dyDescent="0.25">
      <c r="A112" s="294"/>
      <c r="B112" s="294"/>
      <c r="C112" s="293"/>
      <c r="D112" s="294"/>
      <c r="E112" s="295"/>
      <c r="F112" s="296"/>
      <c r="G112" s="294"/>
      <c r="H112" s="296"/>
    </row>
    <row r="113" spans="1:8" ht="20.100000000000001" customHeight="1" x14ac:dyDescent="0.25">
      <c r="A113" s="129"/>
      <c r="B113" s="128"/>
      <c r="C113" s="239"/>
      <c r="D113" s="242"/>
      <c r="E113" s="243"/>
      <c r="F113" s="271"/>
      <c r="G113" s="242"/>
      <c r="H113" s="271"/>
    </row>
    <row r="114" spans="1:8" ht="20.100000000000001" customHeight="1" x14ac:dyDescent="0.25">
      <c r="A114" s="129"/>
      <c r="B114" s="128"/>
      <c r="C114" s="239"/>
      <c r="D114" s="242"/>
      <c r="E114" s="243"/>
      <c r="F114" s="271"/>
      <c r="G114" s="131" t="s">
        <v>23</v>
      </c>
      <c r="H114" s="270">
        <f>SUM(H81:H113)</f>
        <v>0</v>
      </c>
    </row>
    <row r="115" spans="1:8" ht="20.100000000000001" customHeight="1" x14ac:dyDescent="0.25">
      <c r="A115" s="129"/>
      <c r="B115" s="128"/>
      <c r="C115" s="239"/>
      <c r="D115" s="242"/>
      <c r="E115" s="243"/>
      <c r="F115" s="271"/>
      <c r="G115" s="131" t="s">
        <v>24</v>
      </c>
      <c r="H115" s="270">
        <f>H114+H80</f>
        <v>0</v>
      </c>
    </row>
    <row r="116" spans="1:8" ht="20.100000000000001" customHeight="1" x14ac:dyDescent="0.25">
      <c r="A116" s="285"/>
      <c r="B116" s="285"/>
      <c r="C116" s="286" t="s">
        <v>570</v>
      </c>
      <c r="D116" s="242"/>
      <c r="E116" s="243"/>
      <c r="F116" s="271"/>
      <c r="G116" s="242"/>
      <c r="H116" s="271"/>
    </row>
    <row r="117" spans="1:8" ht="20.100000000000001" customHeight="1" x14ac:dyDescent="0.25">
      <c r="A117" s="285"/>
      <c r="B117" s="285"/>
      <c r="C117" s="286" t="s">
        <v>374</v>
      </c>
      <c r="D117" s="242"/>
      <c r="E117" s="243"/>
      <c r="F117" s="271"/>
      <c r="G117" s="242"/>
      <c r="H117" s="271"/>
    </row>
    <row r="118" spans="1:8" ht="20.100000000000001" customHeight="1" x14ac:dyDescent="0.25">
      <c r="A118" s="285"/>
      <c r="B118" s="285"/>
      <c r="C118" s="286" t="s">
        <v>511</v>
      </c>
      <c r="D118" s="242"/>
      <c r="E118" s="243"/>
      <c r="F118" s="271"/>
      <c r="G118" s="242"/>
      <c r="H118" s="271"/>
    </row>
    <row r="119" spans="1:8" ht="20.100000000000001" customHeight="1" x14ac:dyDescent="0.25">
      <c r="A119" s="287">
        <v>6.0259999999999998</v>
      </c>
      <c r="B119" s="287"/>
      <c r="C119" s="288" t="s">
        <v>465</v>
      </c>
      <c r="D119" s="289" t="s">
        <v>20</v>
      </c>
      <c r="E119" s="290">
        <v>852</v>
      </c>
      <c r="F119" s="291"/>
      <c r="G119" s="288"/>
      <c r="H119" s="292"/>
    </row>
    <row r="120" spans="1:8" ht="20.100000000000001" customHeight="1" x14ac:dyDescent="0.25">
      <c r="A120" s="242"/>
      <c r="B120" s="242"/>
      <c r="C120" s="288" t="s">
        <v>152</v>
      </c>
      <c r="D120" s="242"/>
      <c r="E120" s="243"/>
      <c r="F120" s="271"/>
      <c r="G120" s="242"/>
      <c r="H120" s="271"/>
    </row>
    <row r="121" spans="1:8" ht="20.100000000000001" customHeight="1" x14ac:dyDescent="0.25">
      <c r="A121" s="242"/>
      <c r="B121" s="242"/>
      <c r="C121" s="288" t="s">
        <v>101</v>
      </c>
      <c r="D121" s="242"/>
      <c r="E121" s="243"/>
      <c r="F121" s="271"/>
      <c r="G121" s="242"/>
      <c r="H121" s="271"/>
    </row>
    <row r="122" spans="1:8" ht="20.100000000000001" customHeight="1" x14ac:dyDescent="0.25">
      <c r="A122" s="287">
        <v>6.0270000000000001</v>
      </c>
      <c r="B122" s="287"/>
      <c r="C122" s="288" t="s">
        <v>512</v>
      </c>
      <c r="D122" s="289" t="s">
        <v>36</v>
      </c>
      <c r="E122" s="290">
        <v>194.1</v>
      </c>
      <c r="F122" s="291"/>
      <c r="G122" s="288"/>
      <c r="H122" s="292"/>
    </row>
    <row r="123" spans="1:8" ht="20.100000000000001" customHeight="1" x14ac:dyDescent="0.25">
      <c r="A123" s="242"/>
      <c r="B123" s="242"/>
      <c r="C123" s="288" t="s">
        <v>89</v>
      </c>
      <c r="D123" s="242"/>
      <c r="E123" s="243"/>
      <c r="F123" s="271"/>
      <c r="G123" s="242"/>
      <c r="H123" s="271"/>
    </row>
    <row r="124" spans="1:8" ht="20.100000000000001" customHeight="1" x14ac:dyDescent="0.25">
      <c r="A124" s="287">
        <v>6.0279999999999996</v>
      </c>
      <c r="B124" s="287"/>
      <c r="C124" s="288" t="s">
        <v>498</v>
      </c>
      <c r="D124" s="289" t="s">
        <v>20</v>
      </c>
      <c r="E124" s="290">
        <v>21.3</v>
      </c>
      <c r="F124" s="291"/>
      <c r="G124" s="288"/>
      <c r="H124" s="292"/>
    </row>
    <row r="125" spans="1:8" ht="20.100000000000001" customHeight="1" x14ac:dyDescent="0.25">
      <c r="A125" s="242"/>
      <c r="B125" s="242"/>
      <c r="C125" s="288" t="s">
        <v>390</v>
      </c>
      <c r="D125" s="242"/>
      <c r="E125" s="243"/>
      <c r="F125" s="271"/>
      <c r="G125" s="288"/>
      <c r="H125" s="271"/>
    </row>
    <row r="126" spans="1:8" ht="20.100000000000001" customHeight="1" x14ac:dyDescent="0.25">
      <c r="A126" s="285"/>
      <c r="B126" s="285"/>
      <c r="C126" s="286" t="s">
        <v>155</v>
      </c>
      <c r="D126" s="242"/>
      <c r="E126" s="243"/>
      <c r="F126" s="271"/>
      <c r="G126" s="242"/>
      <c r="H126" s="271"/>
    </row>
    <row r="127" spans="1:8" ht="20.100000000000001" customHeight="1" x14ac:dyDescent="0.25">
      <c r="A127" s="287">
        <v>6.0289999999999999</v>
      </c>
      <c r="B127" s="287"/>
      <c r="C127" s="288" t="s">
        <v>559</v>
      </c>
      <c r="D127" s="289" t="s">
        <v>20</v>
      </c>
      <c r="E127" s="290">
        <v>48.6</v>
      </c>
      <c r="F127" s="291"/>
      <c r="G127" s="288"/>
      <c r="H127" s="292"/>
    </row>
    <row r="128" spans="1:8" ht="20.100000000000001" customHeight="1" x14ac:dyDescent="0.25">
      <c r="A128" s="242"/>
      <c r="B128" s="242"/>
      <c r="C128" s="288" t="s">
        <v>468</v>
      </c>
      <c r="D128" s="242"/>
      <c r="E128" s="243"/>
      <c r="F128" s="271"/>
      <c r="G128" s="288"/>
      <c r="H128" s="271"/>
    </row>
    <row r="129" spans="1:8" ht="20.100000000000001" customHeight="1" x14ac:dyDescent="0.25">
      <c r="A129" s="242"/>
      <c r="B129" s="242"/>
      <c r="C129" s="288" t="s">
        <v>560</v>
      </c>
      <c r="D129" s="242"/>
      <c r="E129" s="243"/>
      <c r="F129" s="271"/>
      <c r="G129" s="242"/>
      <c r="H129" s="271"/>
    </row>
    <row r="130" spans="1:8" ht="20.100000000000001" customHeight="1" x14ac:dyDescent="0.25">
      <c r="A130" s="287">
        <v>6.03</v>
      </c>
      <c r="B130" s="287"/>
      <c r="C130" s="288" t="s">
        <v>500</v>
      </c>
      <c r="D130" s="289" t="s">
        <v>20</v>
      </c>
      <c r="E130" s="290">
        <v>372</v>
      </c>
      <c r="F130" s="291"/>
      <c r="G130" s="288"/>
      <c r="H130" s="292"/>
    </row>
    <row r="131" spans="1:8" ht="20.100000000000001" customHeight="1" x14ac:dyDescent="0.25">
      <c r="A131" s="242"/>
      <c r="B131" s="242"/>
      <c r="C131" s="288" t="s">
        <v>468</v>
      </c>
      <c r="D131" s="242"/>
      <c r="E131" s="243"/>
      <c r="F131" s="271"/>
      <c r="G131" s="288"/>
      <c r="H131" s="271"/>
    </row>
    <row r="132" spans="1:8" ht="20.100000000000001" customHeight="1" x14ac:dyDescent="0.25">
      <c r="A132" s="242"/>
      <c r="B132" s="242"/>
      <c r="C132" s="288" t="s">
        <v>502</v>
      </c>
      <c r="D132" s="242"/>
      <c r="E132" s="243"/>
      <c r="F132" s="271"/>
      <c r="G132" s="242"/>
      <c r="H132" s="271"/>
    </row>
    <row r="133" spans="1:8" ht="20.100000000000001" customHeight="1" x14ac:dyDescent="0.25">
      <c r="A133" s="242"/>
      <c r="B133" s="242"/>
      <c r="C133" s="288" t="s">
        <v>503</v>
      </c>
      <c r="D133" s="242"/>
      <c r="E133" s="243"/>
      <c r="F133" s="271"/>
      <c r="G133" s="242"/>
      <c r="H133" s="271"/>
    </row>
    <row r="134" spans="1:8" ht="20.100000000000001" customHeight="1" x14ac:dyDescent="0.25">
      <c r="A134" s="287">
        <v>6.0309999999999997</v>
      </c>
      <c r="B134" s="287"/>
      <c r="C134" s="288" t="s">
        <v>559</v>
      </c>
      <c r="D134" s="289" t="s">
        <v>20</v>
      </c>
      <c r="E134" s="290">
        <v>691.5</v>
      </c>
      <c r="F134" s="291"/>
      <c r="G134" s="288"/>
      <c r="H134" s="292"/>
    </row>
    <row r="135" spans="1:8" ht="20.100000000000001" customHeight="1" x14ac:dyDescent="0.25">
      <c r="A135" s="242"/>
      <c r="B135" s="242"/>
      <c r="C135" s="288" t="s">
        <v>468</v>
      </c>
      <c r="D135" s="242"/>
      <c r="E135" s="243"/>
      <c r="F135" s="271"/>
      <c r="G135" s="288"/>
      <c r="H135" s="271"/>
    </row>
    <row r="136" spans="1:8" ht="20.100000000000001" customHeight="1" x14ac:dyDescent="0.25">
      <c r="A136" s="242"/>
      <c r="B136" s="242"/>
      <c r="C136" s="288" t="s">
        <v>571</v>
      </c>
      <c r="D136" s="242"/>
      <c r="E136" s="243"/>
      <c r="F136" s="271"/>
      <c r="G136" s="242"/>
      <c r="H136" s="271"/>
    </row>
    <row r="137" spans="1:8" ht="20.100000000000001" customHeight="1" x14ac:dyDescent="0.25">
      <c r="A137" s="242"/>
      <c r="B137" s="242"/>
      <c r="C137" s="288" t="s">
        <v>572</v>
      </c>
      <c r="D137" s="242"/>
      <c r="E137" s="243"/>
      <c r="F137" s="271"/>
      <c r="G137" s="242"/>
      <c r="H137" s="271"/>
    </row>
    <row r="138" spans="1:8" ht="20.100000000000001" customHeight="1" x14ac:dyDescent="0.25">
      <c r="A138" s="285"/>
      <c r="B138" s="285"/>
      <c r="C138" s="286" t="s">
        <v>156</v>
      </c>
      <c r="D138" s="242"/>
      <c r="E138" s="243"/>
      <c r="F138" s="271"/>
      <c r="G138" s="242"/>
      <c r="H138" s="271"/>
    </row>
    <row r="139" spans="1:8" ht="20.100000000000001" customHeight="1" x14ac:dyDescent="0.25">
      <c r="A139" s="287">
        <v>6.032</v>
      </c>
      <c r="B139" s="287"/>
      <c r="C139" s="288" t="s">
        <v>831</v>
      </c>
      <c r="D139" s="289" t="s">
        <v>83</v>
      </c>
      <c r="E139" s="290">
        <v>5902</v>
      </c>
      <c r="F139" s="291"/>
      <c r="G139" s="288"/>
      <c r="H139" s="292"/>
    </row>
    <row r="140" spans="1:8" ht="20.100000000000001" customHeight="1" x14ac:dyDescent="0.25">
      <c r="A140" s="242"/>
      <c r="B140" s="242"/>
      <c r="C140" s="288" t="s">
        <v>832</v>
      </c>
      <c r="D140" s="242"/>
      <c r="E140" s="243"/>
      <c r="F140" s="271"/>
      <c r="G140" s="242"/>
      <c r="H140" s="271"/>
    </row>
    <row r="141" spans="1:8" ht="20.100000000000001" customHeight="1" x14ac:dyDescent="0.25">
      <c r="A141" s="242"/>
      <c r="B141" s="242"/>
      <c r="C141" s="288" t="s">
        <v>833</v>
      </c>
      <c r="D141" s="242"/>
      <c r="E141" s="243"/>
      <c r="F141" s="271"/>
      <c r="G141" s="242"/>
      <c r="H141" s="271"/>
    </row>
    <row r="142" spans="1:8" ht="20.100000000000001" customHeight="1" x14ac:dyDescent="0.25">
      <c r="A142" s="242"/>
      <c r="B142" s="242"/>
      <c r="C142" s="288" t="s">
        <v>834</v>
      </c>
      <c r="D142" s="242"/>
      <c r="E142" s="243"/>
      <c r="F142" s="271"/>
      <c r="G142" s="242"/>
      <c r="H142" s="271"/>
    </row>
    <row r="143" spans="1:8" ht="20.100000000000001" customHeight="1" x14ac:dyDescent="0.25">
      <c r="A143" s="287">
        <v>6.0330000000000004</v>
      </c>
      <c r="B143" s="287"/>
      <c r="C143" s="288" t="s">
        <v>831</v>
      </c>
      <c r="D143" s="289" t="s">
        <v>83</v>
      </c>
      <c r="E143" s="290">
        <v>62388</v>
      </c>
      <c r="F143" s="291"/>
      <c r="G143" s="288"/>
      <c r="H143" s="292"/>
    </row>
    <row r="144" spans="1:8" ht="20.100000000000001" customHeight="1" x14ac:dyDescent="0.25">
      <c r="A144" s="242"/>
      <c r="B144" s="242"/>
      <c r="C144" s="288" t="s">
        <v>832</v>
      </c>
      <c r="D144" s="242"/>
      <c r="E144" s="243"/>
      <c r="F144" s="271"/>
      <c r="G144" s="242"/>
      <c r="H144" s="271"/>
    </row>
    <row r="145" spans="1:8" ht="20.100000000000001" customHeight="1" x14ac:dyDescent="0.25">
      <c r="A145" s="242"/>
      <c r="B145" s="242"/>
      <c r="C145" s="288" t="s">
        <v>835</v>
      </c>
      <c r="D145" s="242"/>
      <c r="E145" s="243"/>
      <c r="F145" s="271"/>
      <c r="G145" s="242"/>
      <c r="H145" s="271"/>
    </row>
    <row r="146" spans="1:8" ht="20.100000000000001" customHeight="1" x14ac:dyDescent="0.25">
      <c r="A146" s="242"/>
      <c r="B146" s="242"/>
      <c r="C146" s="288" t="s">
        <v>836</v>
      </c>
      <c r="D146" s="242"/>
      <c r="E146" s="243"/>
      <c r="F146" s="271"/>
      <c r="G146" s="242"/>
      <c r="H146" s="271"/>
    </row>
    <row r="147" spans="1:8" ht="20.100000000000001" customHeight="1" x14ac:dyDescent="0.25">
      <c r="A147" s="287">
        <v>6.0339999999999998</v>
      </c>
      <c r="B147" s="287"/>
      <c r="C147" s="288" t="s">
        <v>831</v>
      </c>
      <c r="D147" s="289" t="s">
        <v>83</v>
      </c>
      <c r="E147" s="290">
        <v>51957</v>
      </c>
      <c r="F147" s="291"/>
      <c r="G147" s="288"/>
      <c r="H147" s="292"/>
    </row>
    <row r="148" spans="1:8" ht="20.100000000000001" customHeight="1" x14ac:dyDescent="0.25">
      <c r="A148" s="242"/>
      <c r="B148" s="242"/>
      <c r="C148" s="288" t="s">
        <v>832</v>
      </c>
      <c r="D148" s="242"/>
      <c r="E148" s="243"/>
      <c r="F148" s="271"/>
      <c r="G148" s="242"/>
      <c r="H148" s="271"/>
    </row>
    <row r="149" spans="1:8" ht="20.100000000000001" customHeight="1" x14ac:dyDescent="0.25">
      <c r="A149" s="242"/>
      <c r="B149" s="242"/>
      <c r="C149" s="288" t="s">
        <v>837</v>
      </c>
      <c r="D149" s="242"/>
      <c r="E149" s="243"/>
      <c r="F149" s="271"/>
      <c r="G149" s="131" t="s">
        <v>23</v>
      </c>
      <c r="H149" s="270">
        <f>SUM(H116:H148)</f>
        <v>0</v>
      </c>
    </row>
    <row r="150" spans="1:8" ht="20.100000000000001" customHeight="1" x14ac:dyDescent="0.25">
      <c r="A150" s="242"/>
      <c r="B150" s="242"/>
      <c r="C150" s="288" t="s">
        <v>562</v>
      </c>
      <c r="D150" s="242"/>
      <c r="E150" s="243"/>
      <c r="F150" s="271"/>
      <c r="G150" s="131" t="s">
        <v>24</v>
      </c>
      <c r="H150" s="270">
        <f>H149+H115</f>
        <v>0</v>
      </c>
    </row>
    <row r="151" spans="1:8" ht="20.100000000000001" customHeight="1" x14ac:dyDescent="0.25">
      <c r="A151" s="285"/>
      <c r="B151" s="285"/>
      <c r="C151" s="286" t="s">
        <v>366</v>
      </c>
      <c r="D151" s="242"/>
      <c r="E151" s="243"/>
      <c r="F151" s="271"/>
      <c r="G151" s="242"/>
      <c r="H151" s="271"/>
    </row>
    <row r="152" spans="1:8" ht="20.100000000000001" customHeight="1" x14ac:dyDescent="0.25">
      <c r="A152" s="285"/>
      <c r="B152" s="285"/>
      <c r="C152" s="286" t="s">
        <v>379</v>
      </c>
      <c r="D152" s="242"/>
      <c r="E152" s="243"/>
      <c r="F152" s="271"/>
      <c r="G152" s="242"/>
      <c r="H152" s="271"/>
    </row>
    <row r="153" spans="1:8" ht="20.100000000000001" customHeight="1" x14ac:dyDescent="0.25">
      <c r="A153" s="287">
        <v>6.0350000000000001</v>
      </c>
      <c r="B153" s="287"/>
      <c r="C153" s="288" t="s">
        <v>500</v>
      </c>
      <c r="D153" s="289" t="s">
        <v>20</v>
      </c>
      <c r="E153" s="290">
        <v>485.6</v>
      </c>
      <c r="F153" s="291"/>
      <c r="G153" s="288"/>
      <c r="H153" s="292"/>
    </row>
    <row r="154" spans="1:8" ht="20.100000000000001" customHeight="1" x14ac:dyDescent="0.25">
      <c r="A154" s="242"/>
      <c r="B154" s="242"/>
      <c r="C154" s="288" t="s">
        <v>468</v>
      </c>
      <c r="D154" s="242"/>
      <c r="E154" s="243"/>
      <c r="F154" s="271"/>
      <c r="G154" s="288"/>
      <c r="H154" s="271"/>
    </row>
    <row r="155" spans="1:8" ht="20.100000000000001" customHeight="1" x14ac:dyDescent="0.25">
      <c r="A155" s="242"/>
      <c r="B155" s="242"/>
      <c r="C155" s="288" t="s">
        <v>513</v>
      </c>
      <c r="D155" s="242"/>
      <c r="E155" s="243"/>
      <c r="F155" s="271"/>
      <c r="G155" s="242"/>
      <c r="H155" s="271"/>
    </row>
    <row r="156" spans="1:8" ht="20.100000000000001" customHeight="1" x14ac:dyDescent="0.25">
      <c r="A156" s="287">
        <v>6.0359999999999996</v>
      </c>
      <c r="B156" s="287"/>
      <c r="C156" s="288" t="s">
        <v>500</v>
      </c>
      <c r="D156" s="289" t="s">
        <v>20</v>
      </c>
      <c r="E156" s="290">
        <v>13.6</v>
      </c>
      <c r="F156" s="291"/>
      <c r="G156" s="288"/>
      <c r="H156" s="292"/>
    </row>
    <row r="157" spans="1:8" ht="20.100000000000001" customHeight="1" x14ac:dyDescent="0.25">
      <c r="A157" s="242"/>
      <c r="B157" s="242"/>
      <c r="C157" s="288" t="s">
        <v>468</v>
      </c>
      <c r="D157" s="242"/>
      <c r="E157" s="243"/>
      <c r="F157" s="271"/>
      <c r="G157" s="288"/>
      <c r="H157" s="271"/>
    </row>
    <row r="158" spans="1:8" ht="20.100000000000001" customHeight="1" x14ac:dyDescent="0.25">
      <c r="A158" s="242"/>
      <c r="B158" s="242"/>
      <c r="C158" s="288" t="s">
        <v>514</v>
      </c>
      <c r="D158" s="242"/>
      <c r="E158" s="243"/>
      <c r="F158" s="271"/>
      <c r="G158" s="242"/>
      <c r="H158" s="271"/>
    </row>
    <row r="159" spans="1:8" ht="20.100000000000001" customHeight="1" x14ac:dyDescent="0.25">
      <c r="A159" s="242"/>
      <c r="B159" s="242"/>
      <c r="C159" s="288" t="s">
        <v>515</v>
      </c>
      <c r="D159" s="242"/>
      <c r="E159" s="243"/>
      <c r="F159" s="271"/>
      <c r="G159" s="242"/>
      <c r="H159" s="271"/>
    </row>
    <row r="160" spans="1:8" ht="20.100000000000001" customHeight="1" x14ac:dyDescent="0.25">
      <c r="A160" s="285"/>
      <c r="B160" s="285"/>
      <c r="C160" s="286" t="s">
        <v>377</v>
      </c>
      <c r="D160" s="242"/>
      <c r="E160" s="243"/>
      <c r="F160" s="271"/>
      <c r="G160" s="242"/>
      <c r="H160" s="271"/>
    </row>
    <row r="161" spans="1:8" ht="20.100000000000001" customHeight="1" x14ac:dyDescent="0.25">
      <c r="A161" s="287">
        <v>6.0369999999999999</v>
      </c>
      <c r="B161" s="287"/>
      <c r="C161" s="288" t="s">
        <v>831</v>
      </c>
      <c r="D161" s="289" t="s">
        <v>83</v>
      </c>
      <c r="E161" s="290">
        <v>113972</v>
      </c>
      <c r="F161" s="291"/>
      <c r="G161" s="288"/>
      <c r="H161" s="292"/>
    </row>
    <row r="162" spans="1:8" ht="20.100000000000001" customHeight="1" x14ac:dyDescent="0.25">
      <c r="A162" s="242"/>
      <c r="B162" s="242"/>
      <c r="C162" s="288" t="s">
        <v>832</v>
      </c>
      <c r="D162" s="242"/>
      <c r="E162" s="243"/>
      <c r="F162" s="271"/>
      <c r="G162" s="242"/>
      <c r="H162" s="271"/>
    </row>
    <row r="163" spans="1:8" ht="20.100000000000001" customHeight="1" x14ac:dyDescent="0.25">
      <c r="A163" s="242"/>
      <c r="B163" s="242"/>
      <c r="C163" s="288" t="s">
        <v>839</v>
      </c>
      <c r="D163" s="242"/>
      <c r="E163" s="243"/>
      <c r="F163" s="271"/>
      <c r="G163" s="242"/>
      <c r="H163" s="271"/>
    </row>
    <row r="164" spans="1:8" ht="20.100000000000001" customHeight="1" x14ac:dyDescent="0.25">
      <c r="A164" s="287">
        <v>6.0380000000000003</v>
      </c>
      <c r="B164" s="287"/>
      <c r="C164" s="288" t="s">
        <v>516</v>
      </c>
      <c r="D164" s="289" t="s">
        <v>83</v>
      </c>
      <c r="E164" s="290">
        <v>15712</v>
      </c>
      <c r="F164" s="291"/>
      <c r="G164" s="288"/>
      <c r="H164" s="292"/>
    </row>
    <row r="165" spans="1:8" ht="20.100000000000001" customHeight="1" x14ac:dyDescent="0.25">
      <c r="A165" s="242"/>
      <c r="B165" s="242"/>
      <c r="C165" s="288" t="s">
        <v>565</v>
      </c>
      <c r="D165" s="242"/>
      <c r="E165" s="243"/>
      <c r="F165" s="271"/>
      <c r="G165" s="242"/>
      <c r="H165" s="271"/>
    </row>
    <row r="166" spans="1:8" ht="20.100000000000001" customHeight="1" x14ac:dyDescent="0.25">
      <c r="A166" s="242"/>
      <c r="B166" s="242"/>
      <c r="C166" s="288" t="s">
        <v>566</v>
      </c>
      <c r="D166" s="242"/>
      <c r="E166" s="243"/>
      <c r="F166" s="271"/>
      <c r="G166" s="242"/>
      <c r="H166" s="271"/>
    </row>
    <row r="167" spans="1:8" ht="20.100000000000001" customHeight="1" x14ac:dyDescent="0.25">
      <c r="A167" s="242"/>
      <c r="B167" s="242"/>
      <c r="C167" s="288" t="s">
        <v>567</v>
      </c>
      <c r="D167" s="242"/>
      <c r="E167" s="243"/>
      <c r="F167" s="271"/>
      <c r="G167" s="242"/>
      <c r="H167" s="271"/>
    </row>
    <row r="168" spans="1:8" ht="20.100000000000001" customHeight="1" x14ac:dyDescent="0.25">
      <c r="A168" s="287">
        <v>6.0389999999999997</v>
      </c>
      <c r="B168" s="287"/>
      <c r="C168" s="288" t="s">
        <v>516</v>
      </c>
      <c r="D168" s="289" t="s">
        <v>83</v>
      </c>
      <c r="E168" s="290">
        <v>496</v>
      </c>
      <c r="F168" s="291"/>
      <c r="G168" s="288"/>
      <c r="H168" s="292"/>
    </row>
    <row r="169" spans="1:8" ht="20.100000000000001" customHeight="1" x14ac:dyDescent="0.25">
      <c r="A169" s="242"/>
      <c r="B169" s="242"/>
      <c r="C169" s="288" t="s">
        <v>565</v>
      </c>
      <c r="D169" s="242"/>
      <c r="E169" s="243"/>
      <c r="F169" s="271"/>
      <c r="G169" s="242"/>
      <c r="H169" s="271"/>
    </row>
    <row r="170" spans="1:8" ht="20.100000000000001" customHeight="1" x14ac:dyDescent="0.25">
      <c r="A170" s="242"/>
      <c r="B170" s="242"/>
      <c r="C170" s="288" t="s">
        <v>568</v>
      </c>
      <c r="D170" s="242"/>
      <c r="E170" s="243"/>
      <c r="F170" s="271"/>
      <c r="G170" s="242"/>
      <c r="H170" s="271"/>
    </row>
    <row r="171" spans="1:8" ht="20.100000000000001" customHeight="1" x14ac:dyDescent="0.25">
      <c r="A171" s="242"/>
      <c r="B171" s="242"/>
      <c r="C171" s="288" t="s">
        <v>569</v>
      </c>
      <c r="D171" s="242"/>
      <c r="E171" s="243"/>
      <c r="F171" s="271"/>
      <c r="G171" s="242"/>
      <c r="H171" s="271"/>
    </row>
    <row r="172" spans="1:8" ht="20.100000000000001" customHeight="1" x14ac:dyDescent="0.25">
      <c r="A172" s="287">
        <v>6.04</v>
      </c>
      <c r="B172" s="287"/>
      <c r="C172" s="288" t="s">
        <v>831</v>
      </c>
      <c r="D172" s="289" t="s">
        <v>83</v>
      </c>
      <c r="E172" s="290">
        <v>2664</v>
      </c>
      <c r="F172" s="291"/>
      <c r="G172" s="288"/>
      <c r="H172" s="292"/>
    </row>
    <row r="173" spans="1:8" ht="20.100000000000001" customHeight="1" x14ac:dyDescent="0.25">
      <c r="A173" s="242"/>
      <c r="B173" s="242"/>
      <c r="C173" s="288" t="s">
        <v>840</v>
      </c>
      <c r="D173" s="242"/>
      <c r="E173" s="243"/>
      <c r="F173" s="271"/>
      <c r="G173" s="242"/>
      <c r="H173" s="271"/>
    </row>
    <row r="174" spans="1:8" ht="20.100000000000001" customHeight="1" x14ac:dyDescent="0.25">
      <c r="A174" s="242"/>
      <c r="B174" s="242"/>
      <c r="C174" s="288" t="s">
        <v>841</v>
      </c>
      <c r="D174" s="242"/>
      <c r="E174" s="243"/>
      <c r="F174" s="271"/>
      <c r="G174" s="242"/>
      <c r="H174" s="271"/>
    </row>
    <row r="175" spans="1:8" ht="20.100000000000001" customHeight="1" x14ac:dyDescent="0.25">
      <c r="A175" s="285"/>
      <c r="B175" s="285"/>
      <c r="C175" s="286" t="s">
        <v>383</v>
      </c>
      <c r="D175" s="242"/>
      <c r="E175" s="243"/>
      <c r="F175" s="271"/>
      <c r="G175" s="242"/>
      <c r="H175" s="271"/>
    </row>
    <row r="176" spans="1:8" ht="20.100000000000001" customHeight="1" x14ac:dyDescent="0.25">
      <c r="A176" s="287">
        <v>6.0410000000000004</v>
      </c>
      <c r="B176" s="287"/>
      <c r="C176" s="288" t="s">
        <v>505</v>
      </c>
      <c r="D176" s="289" t="s">
        <v>384</v>
      </c>
      <c r="E176" s="290">
        <v>728</v>
      </c>
      <c r="F176" s="291"/>
      <c r="G176" s="288"/>
      <c r="H176" s="292"/>
    </row>
    <row r="177" spans="1:8" ht="20.100000000000001" customHeight="1" x14ac:dyDescent="0.25">
      <c r="A177" s="242"/>
      <c r="B177" s="242"/>
      <c r="C177" s="288" t="s">
        <v>506</v>
      </c>
      <c r="D177" s="242"/>
      <c r="E177" s="243"/>
      <c r="F177" s="271"/>
      <c r="G177" s="288"/>
      <c r="H177" s="271"/>
    </row>
    <row r="178" spans="1:8" ht="20.100000000000001" customHeight="1" x14ac:dyDescent="0.25">
      <c r="A178" s="242"/>
      <c r="B178" s="242"/>
      <c r="C178" s="288" t="s">
        <v>507</v>
      </c>
      <c r="D178" s="242"/>
      <c r="E178" s="243"/>
      <c r="F178" s="271"/>
      <c r="G178" s="242"/>
      <c r="H178" s="271"/>
    </row>
    <row r="179" spans="1:8" ht="20.100000000000001" customHeight="1" x14ac:dyDescent="0.25">
      <c r="A179" s="242"/>
      <c r="B179" s="242"/>
      <c r="C179" s="288" t="s">
        <v>390</v>
      </c>
      <c r="D179" s="242"/>
      <c r="E179" s="243"/>
      <c r="F179" s="271"/>
      <c r="G179" s="242"/>
      <c r="H179" s="271"/>
    </row>
    <row r="180" spans="1:8" ht="20.100000000000001" customHeight="1" x14ac:dyDescent="0.25">
      <c r="A180" s="285"/>
      <c r="B180" s="285"/>
      <c r="C180" s="286" t="s">
        <v>385</v>
      </c>
      <c r="D180" s="242"/>
      <c r="E180" s="243"/>
      <c r="F180" s="271"/>
      <c r="G180" s="242"/>
      <c r="H180" s="271"/>
    </row>
    <row r="181" spans="1:8" ht="20.100000000000001" customHeight="1" x14ac:dyDescent="0.25">
      <c r="A181" s="287">
        <v>6.0419999999999998</v>
      </c>
      <c r="B181" s="287"/>
      <c r="C181" s="288" t="s">
        <v>508</v>
      </c>
      <c r="D181" s="289" t="s">
        <v>83</v>
      </c>
      <c r="E181" s="290">
        <v>3010</v>
      </c>
      <c r="F181" s="291"/>
      <c r="G181" s="288"/>
      <c r="H181" s="292"/>
    </row>
    <row r="182" spans="1:8" ht="20.100000000000001" customHeight="1" x14ac:dyDescent="0.25">
      <c r="A182" s="242"/>
      <c r="B182" s="242"/>
      <c r="C182" s="288" t="s">
        <v>386</v>
      </c>
      <c r="D182" s="242"/>
      <c r="E182" s="243"/>
      <c r="F182" s="271"/>
      <c r="G182" s="242"/>
      <c r="H182" s="271"/>
    </row>
    <row r="183" spans="1:8" ht="20.100000000000001" customHeight="1" x14ac:dyDescent="0.25">
      <c r="A183" s="242"/>
      <c r="B183" s="242"/>
      <c r="C183" s="288" t="s">
        <v>387</v>
      </c>
      <c r="D183" s="242"/>
      <c r="E183" s="243"/>
      <c r="F183" s="271"/>
      <c r="G183" s="242"/>
      <c r="H183" s="271"/>
    </row>
    <row r="184" spans="1:8" ht="20.100000000000001" customHeight="1" x14ac:dyDescent="0.25">
      <c r="A184" s="129"/>
      <c r="B184" s="128"/>
      <c r="C184" s="272"/>
      <c r="D184" s="242"/>
      <c r="E184" s="243"/>
      <c r="F184" s="271"/>
      <c r="G184" s="131" t="s">
        <v>23</v>
      </c>
      <c r="H184" s="270">
        <f>SUM(H151:H183)</f>
        <v>0</v>
      </c>
    </row>
    <row r="185" spans="1:8" ht="20.100000000000001" customHeight="1" x14ac:dyDescent="0.25">
      <c r="A185" s="129"/>
      <c r="B185" s="128"/>
      <c r="C185" s="239"/>
      <c r="D185" s="240"/>
      <c r="E185" s="241"/>
      <c r="F185" s="273"/>
      <c r="G185" s="131" t="s">
        <v>24</v>
      </c>
      <c r="H185" s="270">
        <f>H184+H150</f>
        <v>0</v>
      </c>
    </row>
    <row r="186" spans="1:8" ht="20.100000000000001" customHeight="1" x14ac:dyDescent="0.25">
      <c r="A186" s="287">
        <v>6.0430000000000001</v>
      </c>
      <c r="B186" s="287"/>
      <c r="C186" s="288" t="s">
        <v>518</v>
      </c>
      <c r="D186" s="289" t="s">
        <v>22</v>
      </c>
      <c r="E186" s="290">
        <v>194.4</v>
      </c>
      <c r="F186" s="291"/>
      <c r="G186" s="288"/>
      <c r="H186" s="292"/>
    </row>
    <row r="187" spans="1:8" ht="20.100000000000001" customHeight="1" x14ac:dyDescent="0.25">
      <c r="A187" s="242"/>
      <c r="B187" s="242"/>
      <c r="C187" s="288" t="s">
        <v>390</v>
      </c>
      <c r="D187" s="242"/>
      <c r="E187" s="243"/>
      <c r="F187" s="271"/>
      <c r="G187" s="242"/>
      <c r="H187" s="271"/>
    </row>
    <row r="188" spans="1:8" ht="20.100000000000001" customHeight="1" x14ac:dyDescent="0.25">
      <c r="A188" s="287">
        <v>6.0439999999999996</v>
      </c>
      <c r="B188" s="287"/>
      <c r="C188" s="288" t="s">
        <v>509</v>
      </c>
      <c r="D188" s="289" t="s">
        <v>388</v>
      </c>
      <c r="E188" s="290">
        <v>146</v>
      </c>
      <c r="F188" s="291"/>
      <c r="G188" s="288"/>
      <c r="H188" s="292"/>
    </row>
    <row r="189" spans="1:8" ht="20.100000000000001" customHeight="1" x14ac:dyDescent="0.25">
      <c r="A189" s="242"/>
      <c r="B189" s="242"/>
      <c r="C189" s="288" t="s">
        <v>519</v>
      </c>
      <c r="D189" s="242"/>
      <c r="E189" s="243"/>
      <c r="F189" s="271"/>
      <c r="G189" s="242"/>
      <c r="H189" s="271"/>
    </row>
    <row r="190" spans="1:8" ht="20.100000000000001" customHeight="1" x14ac:dyDescent="0.25">
      <c r="A190" s="242"/>
      <c r="B190" s="242"/>
      <c r="C190" s="288" t="s">
        <v>510</v>
      </c>
      <c r="D190" s="242"/>
      <c r="E190" s="243"/>
      <c r="F190" s="271"/>
      <c r="G190" s="242"/>
      <c r="H190" s="271"/>
    </row>
    <row r="191" spans="1:8" ht="20.100000000000001" customHeight="1" x14ac:dyDescent="0.25">
      <c r="A191" s="287">
        <v>6.0449999999999999</v>
      </c>
      <c r="B191" s="287"/>
      <c r="C191" s="288" t="s">
        <v>509</v>
      </c>
      <c r="D191" s="289" t="s">
        <v>388</v>
      </c>
      <c r="E191" s="290">
        <v>114</v>
      </c>
      <c r="F191" s="291"/>
      <c r="G191" s="288"/>
      <c r="H191" s="292"/>
    </row>
    <row r="192" spans="1:8" ht="20.100000000000001" customHeight="1" x14ac:dyDescent="0.25">
      <c r="A192" s="242"/>
      <c r="B192" s="242"/>
      <c r="C192" s="288" t="s">
        <v>519</v>
      </c>
      <c r="D192" s="242"/>
      <c r="E192" s="243"/>
      <c r="F192" s="271"/>
      <c r="G192" s="242"/>
      <c r="H192" s="271"/>
    </row>
    <row r="193" spans="1:8" ht="20.100000000000001" customHeight="1" x14ac:dyDescent="0.25">
      <c r="A193" s="242"/>
      <c r="B193" s="242"/>
      <c r="C193" s="288" t="s">
        <v>520</v>
      </c>
      <c r="D193" s="242"/>
      <c r="E193" s="243"/>
      <c r="F193" s="271"/>
      <c r="G193" s="242"/>
      <c r="H193" s="271"/>
    </row>
    <row r="194" spans="1:8" ht="20.100000000000001" customHeight="1" x14ac:dyDescent="0.25">
      <c r="A194" s="287">
        <v>6.0460000000000003</v>
      </c>
      <c r="B194" s="287"/>
      <c r="C194" s="288" t="s">
        <v>389</v>
      </c>
      <c r="D194" s="289" t="s">
        <v>36</v>
      </c>
      <c r="E194" s="290">
        <v>41.6</v>
      </c>
      <c r="F194" s="291"/>
      <c r="G194" s="288"/>
      <c r="H194" s="292"/>
    </row>
    <row r="195" spans="1:8" ht="20.100000000000001" customHeight="1" x14ac:dyDescent="0.25">
      <c r="A195" s="242"/>
      <c r="B195" s="242"/>
      <c r="C195" s="288" t="s">
        <v>390</v>
      </c>
      <c r="D195" s="242"/>
      <c r="E195" s="243"/>
      <c r="F195" s="271"/>
      <c r="G195" s="242"/>
      <c r="H195" s="271"/>
    </row>
    <row r="196" spans="1:8" ht="20.100000000000001" customHeight="1" x14ac:dyDescent="0.25">
      <c r="A196" s="287">
        <v>6.0469999999999997</v>
      </c>
      <c r="B196" s="287"/>
      <c r="C196" s="288" t="s">
        <v>391</v>
      </c>
      <c r="D196" s="289" t="s">
        <v>22</v>
      </c>
      <c r="E196" s="290">
        <v>57.4</v>
      </c>
      <c r="F196" s="291"/>
      <c r="G196" s="288"/>
      <c r="H196" s="292"/>
    </row>
    <row r="197" spans="1:8" ht="20.100000000000001" customHeight="1" x14ac:dyDescent="0.25">
      <c r="A197" s="242"/>
      <c r="B197" s="242"/>
      <c r="C197" s="288" t="s">
        <v>92</v>
      </c>
      <c r="D197" s="242"/>
      <c r="E197" s="243"/>
      <c r="F197" s="271"/>
      <c r="G197" s="288"/>
      <c r="H197" s="271"/>
    </row>
    <row r="198" spans="1:8" ht="20.100000000000001" customHeight="1" x14ac:dyDescent="0.25">
      <c r="A198" s="285"/>
      <c r="B198" s="285"/>
      <c r="C198" s="286" t="s">
        <v>28</v>
      </c>
      <c r="D198" s="242"/>
      <c r="E198" s="243"/>
      <c r="F198" s="271"/>
      <c r="G198" s="242"/>
      <c r="H198" s="271"/>
    </row>
    <row r="199" spans="1:8" ht="20.100000000000001" customHeight="1" x14ac:dyDescent="0.25">
      <c r="A199" s="285"/>
      <c r="B199" s="285"/>
      <c r="C199" s="286" t="s">
        <v>47</v>
      </c>
      <c r="D199" s="242"/>
      <c r="E199" s="243"/>
      <c r="F199" s="271"/>
      <c r="G199" s="242"/>
      <c r="H199" s="271"/>
    </row>
    <row r="200" spans="1:8" ht="20.100000000000001" customHeight="1" x14ac:dyDescent="0.25">
      <c r="A200" s="287">
        <v>6.048</v>
      </c>
      <c r="B200" s="287"/>
      <c r="C200" s="288" t="s">
        <v>443</v>
      </c>
      <c r="D200" s="289" t="s">
        <v>20</v>
      </c>
      <c r="E200" s="290">
        <v>1630</v>
      </c>
      <c r="F200" s="291"/>
      <c r="G200" s="288"/>
      <c r="H200" s="292"/>
    </row>
    <row r="201" spans="1:8" ht="20.100000000000001" customHeight="1" x14ac:dyDescent="0.25">
      <c r="A201" s="242"/>
      <c r="B201" s="242"/>
      <c r="C201" s="288" t="s">
        <v>48</v>
      </c>
      <c r="D201" s="242"/>
      <c r="E201" s="243"/>
      <c r="F201" s="271"/>
      <c r="G201" s="288"/>
      <c r="H201" s="271"/>
    </row>
    <row r="202" spans="1:8" ht="20.100000000000001" customHeight="1" x14ac:dyDescent="0.25">
      <c r="A202" s="242"/>
      <c r="B202" s="242"/>
      <c r="C202" s="288" t="s">
        <v>444</v>
      </c>
      <c r="D202" s="242"/>
      <c r="E202" s="243"/>
      <c r="F202" s="271"/>
      <c r="G202" s="242"/>
      <c r="H202" s="271"/>
    </row>
    <row r="203" spans="1:8" ht="20.100000000000001" customHeight="1" x14ac:dyDescent="0.25">
      <c r="A203" s="242"/>
      <c r="B203" s="242"/>
      <c r="C203" s="288" t="s">
        <v>445</v>
      </c>
      <c r="D203" s="242"/>
      <c r="E203" s="243"/>
      <c r="F203" s="271"/>
      <c r="G203" s="242"/>
      <c r="H203" s="271"/>
    </row>
    <row r="204" spans="1:8" ht="20.100000000000001" customHeight="1" x14ac:dyDescent="0.25">
      <c r="A204" s="285"/>
      <c r="B204" s="285"/>
      <c r="C204" s="286" t="s">
        <v>392</v>
      </c>
      <c r="D204" s="242"/>
      <c r="E204" s="243"/>
      <c r="F204" s="271"/>
      <c r="G204" s="242"/>
      <c r="H204" s="271"/>
    </row>
    <row r="205" spans="1:8" ht="20.100000000000001" customHeight="1" x14ac:dyDescent="0.25">
      <c r="A205" s="287">
        <v>6.0490000000000004</v>
      </c>
      <c r="B205" s="287"/>
      <c r="C205" s="288" t="s">
        <v>810</v>
      </c>
      <c r="D205" s="289" t="s">
        <v>20</v>
      </c>
      <c r="E205" s="290">
        <v>61535</v>
      </c>
      <c r="F205" s="291"/>
      <c r="G205" s="288"/>
      <c r="H205" s="292"/>
    </row>
    <row r="206" spans="1:8" ht="20.100000000000001" customHeight="1" x14ac:dyDescent="0.25">
      <c r="A206" s="242"/>
      <c r="B206" s="242"/>
      <c r="C206" s="288" t="s">
        <v>573</v>
      </c>
      <c r="D206" s="242"/>
      <c r="E206" s="243"/>
      <c r="F206" s="271"/>
      <c r="G206" s="242"/>
      <c r="H206" s="271"/>
    </row>
    <row r="207" spans="1:8" ht="20.100000000000001" customHeight="1" x14ac:dyDescent="0.25">
      <c r="A207" s="242"/>
      <c r="B207" s="242"/>
      <c r="C207" s="288" t="s">
        <v>92</v>
      </c>
      <c r="D207" s="242"/>
      <c r="E207" s="243"/>
      <c r="F207" s="271"/>
      <c r="G207" s="242"/>
      <c r="H207" s="271"/>
    </row>
    <row r="208" spans="1:8" ht="20.100000000000001" customHeight="1" x14ac:dyDescent="0.25">
      <c r="A208" s="285"/>
      <c r="B208" s="285"/>
      <c r="C208" s="286" t="s">
        <v>393</v>
      </c>
      <c r="D208" s="242"/>
      <c r="E208" s="243"/>
      <c r="F208" s="271"/>
      <c r="G208" s="242"/>
      <c r="H208" s="271"/>
    </row>
    <row r="209" spans="1:8" ht="20.100000000000001" customHeight="1" x14ac:dyDescent="0.25">
      <c r="A209" s="285"/>
      <c r="B209" s="285"/>
      <c r="C209" s="286" t="s">
        <v>394</v>
      </c>
      <c r="D209" s="242"/>
      <c r="E209" s="243"/>
      <c r="F209" s="271"/>
      <c r="G209" s="242"/>
      <c r="H209" s="271"/>
    </row>
    <row r="210" spans="1:8" ht="20.100000000000001" customHeight="1" x14ac:dyDescent="0.25">
      <c r="A210" s="285"/>
      <c r="B210" s="285"/>
      <c r="C210" s="286" t="s">
        <v>376</v>
      </c>
      <c r="D210" s="242"/>
      <c r="E210" s="243"/>
      <c r="F210" s="271"/>
      <c r="G210" s="242"/>
      <c r="H210" s="271"/>
    </row>
    <row r="211" spans="1:8" ht="20.100000000000001" customHeight="1" x14ac:dyDescent="0.25">
      <c r="A211" s="285"/>
      <c r="B211" s="285"/>
      <c r="C211" s="286" t="s">
        <v>511</v>
      </c>
      <c r="D211" s="242"/>
      <c r="E211" s="243"/>
      <c r="F211" s="271"/>
      <c r="G211" s="242"/>
      <c r="H211" s="271"/>
    </row>
    <row r="212" spans="1:8" ht="20.100000000000001" customHeight="1" x14ac:dyDescent="0.25">
      <c r="A212" s="287">
        <v>6.05</v>
      </c>
      <c r="B212" s="287"/>
      <c r="C212" s="288" t="s">
        <v>465</v>
      </c>
      <c r="D212" s="289" t="s">
        <v>20</v>
      </c>
      <c r="E212" s="290">
        <v>86.4</v>
      </c>
      <c r="F212" s="291"/>
      <c r="G212" s="288"/>
      <c r="H212" s="292"/>
    </row>
    <row r="213" spans="1:8" ht="20.100000000000001" customHeight="1" x14ac:dyDescent="0.25">
      <c r="A213" s="242"/>
      <c r="B213" s="242"/>
      <c r="C213" s="288" t="s">
        <v>152</v>
      </c>
      <c r="D213" s="242"/>
      <c r="E213" s="243"/>
      <c r="F213" s="271"/>
      <c r="G213" s="242"/>
      <c r="H213" s="271"/>
    </row>
    <row r="214" spans="1:8" ht="20.100000000000001" customHeight="1" x14ac:dyDescent="0.25">
      <c r="A214" s="242"/>
      <c r="B214" s="242"/>
      <c r="C214" s="288" t="s">
        <v>101</v>
      </c>
      <c r="D214" s="242"/>
      <c r="E214" s="243"/>
      <c r="F214" s="271"/>
      <c r="G214" s="242"/>
      <c r="H214" s="271"/>
    </row>
    <row r="215" spans="1:8" ht="20.100000000000001" customHeight="1" x14ac:dyDescent="0.25">
      <c r="A215" s="287">
        <v>6.0510000000000002</v>
      </c>
      <c r="B215" s="287"/>
      <c r="C215" s="288" t="s">
        <v>512</v>
      </c>
      <c r="D215" s="289" t="s">
        <v>36</v>
      </c>
      <c r="E215" s="290">
        <v>112</v>
      </c>
      <c r="F215" s="291"/>
      <c r="G215" s="288"/>
      <c r="H215" s="292"/>
    </row>
    <row r="216" spans="1:8" ht="20.100000000000001" customHeight="1" x14ac:dyDescent="0.25">
      <c r="A216" s="242"/>
      <c r="B216" s="242"/>
      <c r="C216" s="288" t="s">
        <v>89</v>
      </c>
      <c r="D216" s="242"/>
      <c r="E216" s="243"/>
      <c r="F216" s="271"/>
      <c r="G216" s="242"/>
      <c r="H216" s="271"/>
    </row>
    <row r="217" spans="1:8" ht="20.100000000000001" customHeight="1" x14ac:dyDescent="0.25">
      <c r="A217" s="287">
        <v>6.0519999999999996</v>
      </c>
      <c r="B217" s="287"/>
      <c r="C217" s="288" t="s">
        <v>498</v>
      </c>
      <c r="D217" s="289" t="s">
        <v>20</v>
      </c>
      <c r="E217" s="290">
        <v>4.5199999999999996</v>
      </c>
      <c r="F217" s="291"/>
      <c r="G217" s="288"/>
      <c r="H217" s="292"/>
    </row>
    <row r="218" spans="1:8" ht="20.100000000000001" customHeight="1" x14ac:dyDescent="0.25">
      <c r="A218" s="242"/>
      <c r="B218" s="242"/>
      <c r="C218" s="288" t="s">
        <v>390</v>
      </c>
      <c r="D218" s="242"/>
      <c r="E218" s="243"/>
      <c r="F218" s="271"/>
      <c r="G218" s="288"/>
      <c r="H218" s="271"/>
    </row>
    <row r="219" spans="1:8" ht="20.100000000000001" customHeight="1" x14ac:dyDescent="0.25">
      <c r="A219" s="129"/>
      <c r="B219" s="128"/>
      <c r="C219" s="239"/>
      <c r="D219" s="242"/>
      <c r="E219" s="243"/>
      <c r="F219" s="271"/>
      <c r="G219" s="131" t="s">
        <v>23</v>
      </c>
      <c r="H219" s="270">
        <f>SUM(H186:H218)</f>
        <v>0</v>
      </c>
    </row>
    <row r="220" spans="1:8" ht="20.100000000000001" customHeight="1" x14ac:dyDescent="0.25">
      <c r="A220" s="129"/>
      <c r="B220" s="128"/>
      <c r="C220" s="239"/>
      <c r="D220" s="240"/>
      <c r="E220" s="241"/>
      <c r="F220" s="273"/>
      <c r="G220" s="131" t="s">
        <v>24</v>
      </c>
      <c r="H220" s="270">
        <f>H219+H185</f>
        <v>0</v>
      </c>
    </row>
    <row r="221" spans="1:8" ht="20.100000000000001" customHeight="1" x14ac:dyDescent="0.25">
      <c r="A221" s="285"/>
      <c r="B221" s="285"/>
      <c r="C221" s="286" t="s">
        <v>377</v>
      </c>
      <c r="D221" s="242"/>
      <c r="E221" s="243"/>
      <c r="F221" s="271"/>
      <c r="G221" s="242"/>
      <c r="H221" s="271"/>
    </row>
    <row r="222" spans="1:8" ht="20.100000000000001" customHeight="1" x14ac:dyDescent="0.25">
      <c r="A222" s="287">
        <v>6.0529999999999999</v>
      </c>
      <c r="B222" s="287"/>
      <c r="C222" s="288" t="s">
        <v>831</v>
      </c>
      <c r="D222" s="289" t="s">
        <v>83</v>
      </c>
      <c r="E222" s="290">
        <v>6842</v>
      </c>
      <c r="F222" s="291"/>
      <c r="G222" s="288"/>
      <c r="H222" s="292"/>
    </row>
    <row r="223" spans="1:8" ht="20.100000000000001" customHeight="1" x14ac:dyDescent="0.25">
      <c r="A223" s="242"/>
      <c r="B223" s="242"/>
      <c r="C223" s="288" t="s">
        <v>832</v>
      </c>
      <c r="D223" s="242"/>
      <c r="E223" s="243"/>
      <c r="F223" s="271"/>
      <c r="G223" s="242"/>
      <c r="H223" s="271"/>
    </row>
    <row r="224" spans="1:8" ht="20.100000000000001" customHeight="1" x14ac:dyDescent="0.25">
      <c r="A224" s="242"/>
      <c r="B224" s="242"/>
      <c r="C224" s="288" t="s">
        <v>833</v>
      </c>
      <c r="D224" s="242"/>
      <c r="E224" s="243"/>
      <c r="F224" s="271"/>
      <c r="G224" s="242"/>
      <c r="H224" s="271"/>
    </row>
    <row r="225" spans="1:8" ht="20.100000000000001" customHeight="1" x14ac:dyDescent="0.25">
      <c r="A225" s="242"/>
      <c r="B225" s="242"/>
      <c r="C225" s="288" t="s">
        <v>834</v>
      </c>
      <c r="D225" s="242"/>
      <c r="E225" s="243"/>
      <c r="F225" s="271"/>
      <c r="G225" s="242"/>
      <c r="H225" s="271"/>
    </row>
    <row r="226" spans="1:8" ht="20.100000000000001" customHeight="1" x14ac:dyDescent="0.25">
      <c r="A226" s="287">
        <v>6.0540000000000003</v>
      </c>
      <c r="B226" s="287"/>
      <c r="C226" s="288" t="s">
        <v>831</v>
      </c>
      <c r="D226" s="289" t="s">
        <v>83</v>
      </c>
      <c r="E226" s="290">
        <v>12440</v>
      </c>
      <c r="F226" s="291"/>
      <c r="G226" s="288"/>
      <c r="H226" s="292"/>
    </row>
    <row r="227" spans="1:8" ht="20.100000000000001" customHeight="1" x14ac:dyDescent="0.25">
      <c r="A227" s="242"/>
      <c r="B227" s="242"/>
      <c r="C227" s="288" t="s">
        <v>832</v>
      </c>
      <c r="D227" s="242"/>
      <c r="E227" s="243"/>
      <c r="F227" s="271"/>
      <c r="G227" s="242"/>
      <c r="H227" s="271"/>
    </row>
    <row r="228" spans="1:8" ht="20.100000000000001" customHeight="1" x14ac:dyDescent="0.25">
      <c r="A228" s="242"/>
      <c r="B228" s="242"/>
      <c r="C228" s="288" t="s">
        <v>842</v>
      </c>
      <c r="D228" s="242"/>
      <c r="E228" s="243"/>
      <c r="F228" s="271"/>
      <c r="G228" s="242"/>
      <c r="H228" s="271"/>
    </row>
    <row r="229" spans="1:8" ht="20.100000000000001" customHeight="1" x14ac:dyDescent="0.25">
      <c r="A229" s="287">
        <v>6.0549999999999997</v>
      </c>
      <c r="B229" s="287"/>
      <c r="C229" s="288" t="s">
        <v>831</v>
      </c>
      <c r="D229" s="289" t="s">
        <v>83</v>
      </c>
      <c r="E229" s="290">
        <v>4992</v>
      </c>
      <c r="F229" s="291"/>
      <c r="G229" s="288"/>
      <c r="H229" s="292"/>
    </row>
    <row r="230" spans="1:8" ht="20.100000000000001" customHeight="1" x14ac:dyDescent="0.25">
      <c r="A230" s="242"/>
      <c r="B230" s="242"/>
      <c r="C230" s="288" t="s">
        <v>832</v>
      </c>
      <c r="D230" s="242"/>
      <c r="E230" s="243"/>
      <c r="F230" s="271"/>
      <c r="G230" s="242"/>
      <c r="H230" s="271"/>
    </row>
    <row r="231" spans="1:8" ht="20.100000000000001" customHeight="1" x14ac:dyDescent="0.25">
      <c r="A231" s="242"/>
      <c r="B231" s="242"/>
      <c r="C231" s="288" t="s">
        <v>843</v>
      </c>
      <c r="D231" s="242"/>
      <c r="E231" s="243"/>
      <c r="F231" s="271"/>
      <c r="G231" s="242"/>
      <c r="H231" s="271"/>
    </row>
    <row r="232" spans="1:8" ht="20.100000000000001" customHeight="1" x14ac:dyDescent="0.25">
      <c r="A232" s="285"/>
      <c r="B232" s="285"/>
      <c r="C232" s="286" t="s">
        <v>379</v>
      </c>
      <c r="D232" s="242"/>
      <c r="E232" s="243"/>
      <c r="F232" s="271"/>
      <c r="G232" s="242"/>
      <c r="H232" s="271"/>
    </row>
    <row r="233" spans="1:8" ht="20.100000000000001" customHeight="1" x14ac:dyDescent="0.25">
      <c r="A233" s="287">
        <v>6.056</v>
      </c>
      <c r="B233" s="287"/>
      <c r="C233" s="288" t="s">
        <v>500</v>
      </c>
      <c r="D233" s="289" t="s">
        <v>20</v>
      </c>
      <c r="E233" s="290">
        <v>66.7</v>
      </c>
      <c r="F233" s="291"/>
      <c r="G233" s="288"/>
      <c r="H233" s="292"/>
    </row>
    <row r="234" spans="1:8" ht="20.100000000000001" customHeight="1" x14ac:dyDescent="0.25">
      <c r="A234" s="242"/>
      <c r="B234" s="242"/>
      <c r="C234" s="288" t="s">
        <v>468</v>
      </c>
      <c r="D234" s="242"/>
      <c r="E234" s="243"/>
      <c r="F234" s="271"/>
      <c r="G234" s="288"/>
      <c r="H234" s="271"/>
    </row>
    <row r="235" spans="1:8" ht="20.100000000000001" customHeight="1" x14ac:dyDescent="0.25">
      <c r="A235" s="242"/>
      <c r="B235" s="242"/>
      <c r="C235" s="288" t="s">
        <v>574</v>
      </c>
      <c r="D235" s="242"/>
      <c r="E235" s="243"/>
      <c r="F235" s="271"/>
      <c r="G235" s="242"/>
      <c r="H235" s="271"/>
    </row>
    <row r="236" spans="1:8" ht="20.100000000000001" customHeight="1" x14ac:dyDescent="0.25">
      <c r="A236" s="242"/>
      <c r="B236" s="242"/>
      <c r="C236" s="288" t="s">
        <v>395</v>
      </c>
      <c r="D236" s="242"/>
      <c r="E236" s="243"/>
      <c r="F236" s="271"/>
      <c r="G236" s="242"/>
      <c r="H236" s="271"/>
    </row>
    <row r="237" spans="1:8" ht="20.100000000000001" customHeight="1" x14ac:dyDescent="0.25">
      <c r="A237" s="242"/>
      <c r="B237" s="242"/>
      <c r="C237" s="288" t="s">
        <v>396</v>
      </c>
      <c r="D237" s="242"/>
      <c r="E237" s="243"/>
      <c r="F237" s="271"/>
      <c r="G237" s="242"/>
      <c r="H237" s="271"/>
    </row>
    <row r="238" spans="1:8" ht="20.100000000000001" customHeight="1" x14ac:dyDescent="0.25">
      <c r="A238" s="287">
        <v>6.0570000000000004</v>
      </c>
      <c r="B238" s="287"/>
      <c r="C238" s="288" t="s">
        <v>500</v>
      </c>
      <c r="D238" s="289" t="s">
        <v>20</v>
      </c>
      <c r="E238" s="290">
        <v>126.6</v>
      </c>
      <c r="F238" s="291"/>
      <c r="G238" s="288"/>
      <c r="H238" s="292"/>
    </row>
    <row r="239" spans="1:8" ht="20.100000000000001" customHeight="1" x14ac:dyDescent="0.25">
      <c r="A239" s="242"/>
      <c r="B239" s="242"/>
      <c r="C239" s="288" t="s">
        <v>468</v>
      </c>
      <c r="D239" s="242"/>
      <c r="E239" s="243"/>
      <c r="F239" s="271"/>
      <c r="G239" s="288"/>
      <c r="H239" s="271"/>
    </row>
    <row r="240" spans="1:8" ht="20.100000000000001" customHeight="1" x14ac:dyDescent="0.25">
      <c r="A240" s="242"/>
      <c r="B240" s="242"/>
      <c r="C240" s="288" t="s">
        <v>575</v>
      </c>
      <c r="D240" s="242"/>
      <c r="E240" s="243"/>
      <c r="F240" s="271"/>
      <c r="G240" s="242"/>
      <c r="H240" s="271"/>
    </row>
    <row r="241" spans="1:8" ht="20.100000000000001" customHeight="1" x14ac:dyDescent="0.25">
      <c r="A241" s="287">
        <v>6.0579999999999998</v>
      </c>
      <c r="B241" s="287"/>
      <c r="C241" s="288" t="s">
        <v>500</v>
      </c>
      <c r="D241" s="289" t="s">
        <v>20</v>
      </c>
      <c r="E241" s="290">
        <v>40.4</v>
      </c>
      <c r="F241" s="291"/>
      <c r="G241" s="288"/>
      <c r="H241" s="292"/>
    </row>
    <row r="242" spans="1:8" ht="20.100000000000001" customHeight="1" x14ac:dyDescent="0.25">
      <c r="A242" s="242"/>
      <c r="B242" s="242"/>
      <c r="C242" s="288" t="s">
        <v>468</v>
      </c>
      <c r="D242" s="242"/>
      <c r="E242" s="243"/>
      <c r="F242" s="271"/>
      <c r="G242" s="288"/>
      <c r="H242" s="271"/>
    </row>
    <row r="243" spans="1:8" ht="20.100000000000001" customHeight="1" x14ac:dyDescent="0.25">
      <c r="A243" s="242"/>
      <c r="B243" s="242"/>
      <c r="C243" s="288" t="s">
        <v>576</v>
      </c>
      <c r="D243" s="242"/>
      <c r="E243" s="243"/>
      <c r="F243" s="271"/>
      <c r="G243" s="242"/>
      <c r="H243" s="271"/>
    </row>
    <row r="244" spans="1:8" ht="20.100000000000001" customHeight="1" x14ac:dyDescent="0.25">
      <c r="A244" s="285"/>
      <c r="B244" s="285"/>
      <c r="C244" s="286" t="s">
        <v>380</v>
      </c>
      <c r="D244" s="242"/>
      <c r="E244" s="243"/>
      <c r="F244" s="271"/>
      <c r="G244" s="242"/>
      <c r="H244" s="271"/>
    </row>
    <row r="245" spans="1:8" ht="20.100000000000001" customHeight="1" x14ac:dyDescent="0.25">
      <c r="A245" s="285"/>
      <c r="B245" s="285"/>
      <c r="C245" s="286" t="s">
        <v>379</v>
      </c>
      <c r="D245" s="242"/>
      <c r="E245" s="243"/>
      <c r="F245" s="271"/>
      <c r="G245" s="242"/>
      <c r="H245" s="271"/>
    </row>
    <row r="246" spans="1:8" ht="20.100000000000001" customHeight="1" x14ac:dyDescent="0.25">
      <c r="A246" s="287">
        <v>6.0590000000000002</v>
      </c>
      <c r="B246" s="287"/>
      <c r="C246" s="288" t="s">
        <v>500</v>
      </c>
      <c r="D246" s="289" t="s">
        <v>20</v>
      </c>
      <c r="E246" s="290">
        <v>63.5</v>
      </c>
      <c r="F246" s="291"/>
      <c r="G246" s="288"/>
      <c r="H246" s="292"/>
    </row>
    <row r="247" spans="1:8" ht="20.100000000000001" customHeight="1" x14ac:dyDescent="0.25">
      <c r="A247" s="242"/>
      <c r="B247" s="242"/>
      <c r="C247" s="288" t="s">
        <v>468</v>
      </c>
      <c r="D247" s="242"/>
      <c r="E247" s="243"/>
      <c r="F247" s="271"/>
      <c r="G247" s="288"/>
      <c r="H247" s="271"/>
    </row>
    <row r="248" spans="1:8" ht="20.100000000000001" customHeight="1" x14ac:dyDescent="0.25">
      <c r="A248" s="242"/>
      <c r="B248" s="242"/>
      <c r="C248" s="288" t="s">
        <v>577</v>
      </c>
      <c r="D248" s="242"/>
      <c r="E248" s="243"/>
      <c r="F248" s="271"/>
      <c r="G248" s="242"/>
      <c r="H248" s="271"/>
    </row>
    <row r="249" spans="1:8" ht="20.100000000000001" customHeight="1" x14ac:dyDescent="0.25">
      <c r="A249" s="287">
        <v>6.06</v>
      </c>
      <c r="B249" s="287"/>
      <c r="C249" s="288" t="s">
        <v>500</v>
      </c>
      <c r="D249" s="289" t="s">
        <v>20</v>
      </c>
      <c r="E249" s="290">
        <v>72.08</v>
      </c>
      <c r="F249" s="291"/>
      <c r="G249" s="288"/>
      <c r="H249" s="292"/>
    </row>
    <row r="250" spans="1:8" ht="20.100000000000001" customHeight="1" x14ac:dyDescent="0.25">
      <c r="A250" s="242"/>
      <c r="B250" s="242"/>
      <c r="C250" s="288" t="s">
        <v>468</v>
      </c>
      <c r="D250" s="242"/>
      <c r="E250" s="243"/>
      <c r="F250" s="271"/>
      <c r="G250" s="288"/>
      <c r="H250" s="271"/>
    </row>
    <row r="251" spans="1:8" s="92" customFormat="1" ht="20.100000000000001" customHeight="1" x14ac:dyDescent="0.25">
      <c r="A251" s="242"/>
      <c r="B251" s="242"/>
      <c r="C251" s="288" t="s">
        <v>578</v>
      </c>
      <c r="D251" s="242"/>
      <c r="E251" s="243"/>
      <c r="F251" s="271"/>
      <c r="G251" s="242"/>
      <c r="H251" s="271"/>
    </row>
    <row r="252" spans="1:8" ht="20.100000000000001" customHeight="1" x14ac:dyDescent="0.25">
      <c r="A252" s="108"/>
      <c r="B252" s="128"/>
      <c r="C252" s="272"/>
      <c r="D252" s="242"/>
      <c r="E252" s="243"/>
      <c r="F252" s="271"/>
      <c r="G252" s="242"/>
      <c r="H252" s="271"/>
    </row>
    <row r="253" spans="1:8" ht="20.100000000000001" customHeight="1" x14ac:dyDescent="0.25">
      <c r="A253" s="108"/>
      <c r="B253" s="128"/>
      <c r="C253" s="239"/>
      <c r="D253" s="240"/>
      <c r="E253" s="241"/>
      <c r="F253" s="273"/>
      <c r="G253" s="274"/>
      <c r="H253" s="275"/>
    </row>
    <row r="254" spans="1:8" ht="20.100000000000001" customHeight="1" x14ac:dyDescent="0.25">
      <c r="A254" s="108"/>
      <c r="B254" s="128"/>
      <c r="C254" s="239"/>
      <c r="D254" s="242"/>
      <c r="E254" s="243"/>
      <c r="F254" s="271"/>
      <c r="G254" s="131" t="s">
        <v>23</v>
      </c>
      <c r="H254" s="270">
        <f>SUM(H221:H253)</f>
        <v>0</v>
      </c>
    </row>
    <row r="255" spans="1:8" ht="20.100000000000001" customHeight="1" x14ac:dyDescent="0.25">
      <c r="A255" s="108"/>
      <c r="B255" s="128"/>
      <c r="C255" s="239"/>
      <c r="D255" s="242"/>
      <c r="E255" s="243"/>
      <c r="F255" s="271"/>
      <c r="G255" s="131" t="s">
        <v>24</v>
      </c>
      <c r="H255" s="270">
        <f>H254+H220</f>
        <v>0</v>
      </c>
    </row>
    <row r="256" spans="1:8" ht="20.100000000000001" customHeight="1" x14ac:dyDescent="0.25">
      <c r="A256" s="285"/>
      <c r="B256" s="285"/>
      <c r="C256" s="286" t="s">
        <v>377</v>
      </c>
      <c r="D256" s="242"/>
      <c r="E256" s="243"/>
      <c r="F256" s="271"/>
      <c r="G256" s="242"/>
      <c r="H256" s="271"/>
    </row>
    <row r="257" spans="1:8" ht="20.100000000000001" customHeight="1" x14ac:dyDescent="0.25">
      <c r="A257" s="287">
        <v>6.0609999999999999</v>
      </c>
      <c r="B257" s="287"/>
      <c r="C257" s="288" t="s">
        <v>831</v>
      </c>
      <c r="D257" s="289" t="s">
        <v>83</v>
      </c>
      <c r="E257" s="290">
        <v>6312</v>
      </c>
      <c r="F257" s="291"/>
      <c r="G257" s="288"/>
      <c r="H257" s="292"/>
    </row>
    <row r="258" spans="1:8" ht="20.100000000000001" customHeight="1" x14ac:dyDescent="0.25">
      <c r="A258" s="242"/>
      <c r="B258" s="242"/>
      <c r="C258" s="288" t="s">
        <v>832</v>
      </c>
      <c r="D258" s="242"/>
      <c r="E258" s="243"/>
      <c r="F258" s="271"/>
      <c r="G258" s="242"/>
      <c r="H258" s="271"/>
    </row>
    <row r="259" spans="1:8" ht="20.100000000000001" customHeight="1" x14ac:dyDescent="0.25">
      <c r="A259" s="242"/>
      <c r="B259" s="242"/>
      <c r="C259" s="288" t="s">
        <v>844</v>
      </c>
      <c r="D259" s="242"/>
      <c r="E259" s="243"/>
      <c r="F259" s="271"/>
      <c r="G259" s="242"/>
      <c r="H259" s="271"/>
    </row>
    <row r="260" spans="1:8" ht="20.100000000000001" customHeight="1" x14ac:dyDescent="0.25">
      <c r="A260" s="287">
        <v>6.0620000000000003</v>
      </c>
      <c r="B260" s="287"/>
      <c r="C260" s="288" t="s">
        <v>831</v>
      </c>
      <c r="D260" s="289" t="s">
        <v>83</v>
      </c>
      <c r="E260" s="290">
        <v>6503</v>
      </c>
      <c r="F260" s="291"/>
      <c r="G260" s="288"/>
      <c r="H260" s="292"/>
    </row>
    <row r="261" spans="1:8" ht="20.100000000000001" customHeight="1" x14ac:dyDescent="0.25">
      <c r="A261" s="242"/>
      <c r="B261" s="242"/>
      <c r="C261" s="288" t="s">
        <v>832</v>
      </c>
      <c r="D261" s="242"/>
      <c r="E261" s="243"/>
      <c r="F261" s="271"/>
      <c r="G261" s="242"/>
      <c r="H261" s="271"/>
    </row>
    <row r="262" spans="1:8" ht="20.100000000000001" customHeight="1" x14ac:dyDescent="0.25">
      <c r="A262" s="242"/>
      <c r="B262" s="242"/>
      <c r="C262" s="288" t="s">
        <v>845</v>
      </c>
      <c r="D262" s="242"/>
      <c r="E262" s="243"/>
      <c r="F262" s="271"/>
      <c r="G262" s="242"/>
      <c r="H262" s="271"/>
    </row>
    <row r="263" spans="1:8" ht="20.100000000000001" customHeight="1" x14ac:dyDescent="0.25">
      <c r="A263" s="287">
        <v>6.0629999999999997</v>
      </c>
      <c r="B263" s="287"/>
      <c r="C263" s="288" t="s">
        <v>739</v>
      </c>
      <c r="D263" s="289" t="s">
        <v>83</v>
      </c>
      <c r="E263" s="290">
        <v>4832</v>
      </c>
      <c r="F263" s="291"/>
      <c r="G263" s="288"/>
      <c r="H263" s="292"/>
    </row>
    <row r="264" spans="1:8" ht="20.100000000000001" customHeight="1" x14ac:dyDescent="0.25">
      <c r="A264" s="242"/>
      <c r="B264" s="242"/>
      <c r="C264" s="288" t="s">
        <v>740</v>
      </c>
      <c r="D264" s="242"/>
      <c r="E264" s="243"/>
      <c r="F264" s="271"/>
      <c r="G264" s="242"/>
      <c r="H264" s="271"/>
    </row>
    <row r="265" spans="1:8" ht="20.100000000000001" customHeight="1" x14ac:dyDescent="0.25">
      <c r="A265" s="287">
        <v>6.0640000000000001</v>
      </c>
      <c r="B265" s="287"/>
      <c r="C265" s="288" t="s">
        <v>579</v>
      </c>
      <c r="D265" s="289" t="s">
        <v>83</v>
      </c>
      <c r="E265" s="290">
        <v>88</v>
      </c>
      <c r="F265" s="291"/>
      <c r="G265" s="288"/>
      <c r="H265" s="292"/>
    </row>
    <row r="266" spans="1:8" ht="20.100000000000001" customHeight="1" x14ac:dyDescent="0.25">
      <c r="A266" s="242"/>
      <c r="B266" s="242"/>
      <c r="C266" s="288" t="s">
        <v>580</v>
      </c>
      <c r="D266" s="242"/>
      <c r="E266" s="243"/>
      <c r="F266" s="271"/>
      <c r="G266" s="242"/>
      <c r="H266" s="271"/>
    </row>
    <row r="267" spans="1:8" ht="20.100000000000001" customHeight="1" x14ac:dyDescent="0.25">
      <c r="A267" s="242"/>
      <c r="B267" s="242"/>
      <c r="C267" s="288" t="s">
        <v>581</v>
      </c>
      <c r="D267" s="242"/>
      <c r="E267" s="243"/>
      <c r="F267" s="271"/>
      <c r="G267" s="242"/>
      <c r="H267" s="271"/>
    </row>
    <row r="268" spans="1:8" ht="20.100000000000001" customHeight="1" x14ac:dyDescent="0.25">
      <c r="A268" s="285"/>
      <c r="B268" s="285"/>
      <c r="C268" s="286" t="s">
        <v>383</v>
      </c>
      <c r="D268" s="242"/>
      <c r="E268" s="243"/>
      <c r="F268" s="271"/>
      <c r="G268" s="242"/>
      <c r="H268" s="271"/>
    </row>
    <row r="269" spans="1:8" ht="20.100000000000001" customHeight="1" x14ac:dyDescent="0.25">
      <c r="A269" s="287">
        <v>6.0650000000000004</v>
      </c>
      <c r="B269" s="287"/>
      <c r="C269" s="288" t="s">
        <v>505</v>
      </c>
      <c r="D269" s="289" t="s">
        <v>384</v>
      </c>
      <c r="E269" s="290">
        <v>174.72</v>
      </c>
      <c r="F269" s="291"/>
      <c r="G269" s="288"/>
      <c r="H269" s="292"/>
    </row>
    <row r="270" spans="1:8" ht="20.100000000000001" customHeight="1" x14ac:dyDescent="0.25">
      <c r="A270" s="242"/>
      <c r="B270" s="242"/>
      <c r="C270" s="288" t="s">
        <v>506</v>
      </c>
      <c r="D270" s="242"/>
      <c r="E270" s="243"/>
      <c r="F270" s="271"/>
      <c r="G270" s="288"/>
      <c r="H270" s="271"/>
    </row>
    <row r="271" spans="1:8" ht="20.100000000000001" customHeight="1" x14ac:dyDescent="0.25">
      <c r="A271" s="242"/>
      <c r="B271" s="242"/>
      <c r="C271" s="288" t="s">
        <v>507</v>
      </c>
      <c r="D271" s="242"/>
      <c r="E271" s="243"/>
      <c r="F271" s="271"/>
      <c r="G271" s="242"/>
      <c r="H271" s="271"/>
    </row>
    <row r="272" spans="1:8" ht="20.100000000000001" customHeight="1" x14ac:dyDescent="0.25">
      <c r="A272" s="242"/>
      <c r="B272" s="242"/>
      <c r="C272" s="288" t="s">
        <v>390</v>
      </c>
      <c r="D272" s="242"/>
      <c r="E272" s="243"/>
      <c r="F272" s="271"/>
      <c r="G272" s="242"/>
      <c r="H272" s="271"/>
    </row>
    <row r="273" spans="1:8" ht="20.100000000000001" customHeight="1" x14ac:dyDescent="0.25">
      <c r="A273" s="285"/>
      <c r="B273" s="285"/>
      <c r="C273" s="286" t="s">
        <v>385</v>
      </c>
      <c r="D273" s="242"/>
      <c r="E273" s="243"/>
      <c r="F273" s="271"/>
      <c r="G273" s="242"/>
      <c r="H273" s="271"/>
    </row>
    <row r="274" spans="1:8" ht="20.100000000000001" customHeight="1" x14ac:dyDescent="0.25">
      <c r="A274" s="287">
        <v>6.0659999999999998</v>
      </c>
      <c r="B274" s="287"/>
      <c r="C274" s="288" t="s">
        <v>582</v>
      </c>
      <c r="D274" s="289" t="s">
        <v>83</v>
      </c>
      <c r="E274" s="290">
        <v>40</v>
      </c>
      <c r="F274" s="291"/>
      <c r="G274" s="288"/>
      <c r="H274" s="292"/>
    </row>
    <row r="275" spans="1:8" ht="20.100000000000001" customHeight="1" x14ac:dyDescent="0.25">
      <c r="A275" s="242"/>
      <c r="B275" s="242"/>
      <c r="C275" s="288" t="s">
        <v>583</v>
      </c>
      <c r="D275" s="242"/>
      <c r="E275" s="243"/>
      <c r="F275" s="271"/>
      <c r="G275" s="242"/>
      <c r="H275" s="271"/>
    </row>
    <row r="276" spans="1:8" ht="20.100000000000001" customHeight="1" x14ac:dyDescent="0.25">
      <c r="A276" s="287">
        <v>6.0670000000000002</v>
      </c>
      <c r="B276" s="287"/>
      <c r="C276" s="288" t="s">
        <v>584</v>
      </c>
      <c r="D276" s="289" t="s">
        <v>83</v>
      </c>
      <c r="E276" s="290">
        <v>262</v>
      </c>
      <c r="F276" s="291"/>
      <c r="G276" s="288"/>
      <c r="H276" s="292"/>
    </row>
    <row r="277" spans="1:8" ht="20.100000000000001" customHeight="1" x14ac:dyDescent="0.25">
      <c r="A277" s="242"/>
      <c r="B277" s="242"/>
      <c r="C277" s="288" t="s">
        <v>585</v>
      </c>
      <c r="D277" s="242"/>
      <c r="E277" s="243"/>
      <c r="F277" s="271"/>
      <c r="G277" s="242"/>
      <c r="H277" s="271"/>
    </row>
    <row r="278" spans="1:8" ht="20.100000000000001" customHeight="1" x14ac:dyDescent="0.25">
      <c r="A278" s="287">
        <v>6.0679999999999996</v>
      </c>
      <c r="B278" s="287"/>
      <c r="C278" s="288" t="s">
        <v>846</v>
      </c>
      <c r="D278" s="289" t="s">
        <v>21</v>
      </c>
      <c r="E278" s="290">
        <v>56</v>
      </c>
      <c r="F278" s="291"/>
      <c r="G278" s="288"/>
      <c r="H278" s="292"/>
    </row>
    <row r="279" spans="1:8" ht="20.100000000000001" customHeight="1" x14ac:dyDescent="0.25">
      <c r="A279" s="242"/>
      <c r="B279" s="242"/>
      <c r="C279" s="288" t="s">
        <v>92</v>
      </c>
      <c r="D279" s="242"/>
      <c r="E279" s="243"/>
      <c r="F279" s="271"/>
      <c r="G279" s="242"/>
      <c r="H279" s="271"/>
    </row>
    <row r="280" spans="1:8" ht="20.100000000000001" customHeight="1" x14ac:dyDescent="0.25">
      <c r="A280" s="287">
        <v>6.069</v>
      </c>
      <c r="B280" s="287"/>
      <c r="C280" s="288" t="s">
        <v>600</v>
      </c>
      <c r="D280" s="289" t="s">
        <v>21</v>
      </c>
      <c r="E280" s="290">
        <v>16</v>
      </c>
      <c r="F280" s="291"/>
      <c r="G280" s="288"/>
      <c r="H280" s="292"/>
    </row>
    <row r="281" spans="1:8" ht="20.100000000000001" customHeight="1" x14ac:dyDescent="0.25">
      <c r="A281" s="242"/>
      <c r="B281" s="242"/>
      <c r="C281" s="288" t="s">
        <v>92</v>
      </c>
      <c r="D281" s="242"/>
      <c r="E281" s="243"/>
      <c r="F281" s="271"/>
      <c r="G281" s="242"/>
      <c r="H281" s="271"/>
    </row>
    <row r="282" spans="1:8" ht="20.100000000000001" customHeight="1" x14ac:dyDescent="0.25">
      <c r="A282" s="285"/>
      <c r="B282" s="285"/>
      <c r="C282" s="286" t="s">
        <v>397</v>
      </c>
      <c r="D282" s="242"/>
      <c r="E282" s="243"/>
      <c r="F282" s="271"/>
      <c r="G282" s="242"/>
      <c r="H282" s="271"/>
    </row>
    <row r="283" spans="1:8" ht="20.100000000000001" customHeight="1" x14ac:dyDescent="0.25">
      <c r="A283" s="285"/>
      <c r="B283" s="285"/>
      <c r="C283" s="286" t="s">
        <v>371</v>
      </c>
      <c r="D283" s="242"/>
      <c r="E283" s="243"/>
      <c r="F283" s="271"/>
      <c r="G283" s="242"/>
      <c r="H283" s="271"/>
    </row>
    <row r="284" spans="1:8" ht="20.100000000000001" customHeight="1" x14ac:dyDescent="0.25">
      <c r="A284" s="287">
        <v>6.07</v>
      </c>
      <c r="B284" s="287"/>
      <c r="C284" s="288" t="s">
        <v>500</v>
      </c>
      <c r="D284" s="289" t="s">
        <v>20</v>
      </c>
      <c r="E284" s="290">
        <v>1.6</v>
      </c>
      <c r="F284" s="291"/>
      <c r="G284" s="288"/>
      <c r="H284" s="292"/>
    </row>
    <row r="285" spans="1:8" s="92" customFormat="1" ht="20.100000000000001" customHeight="1" x14ac:dyDescent="0.25">
      <c r="A285" s="242"/>
      <c r="B285" s="242"/>
      <c r="C285" s="288" t="s">
        <v>468</v>
      </c>
      <c r="D285" s="242"/>
      <c r="E285" s="243"/>
      <c r="F285" s="271"/>
      <c r="G285" s="288"/>
      <c r="H285" s="271"/>
    </row>
    <row r="286" spans="1:8" ht="20.100000000000001" customHeight="1" x14ac:dyDescent="0.25">
      <c r="A286" s="242"/>
      <c r="B286" s="242"/>
      <c r="C286" s="288" t="s">
        <v>586</v>
      </c>
      <c r="D286" s="242"/>
      <c r="E286" s="243"/>
      <c r="F286" s="271"/>
      <c r="G286" s="242"/>
      <c r="H286" s="271"/>
    </row>
    <row r="287" spans="1:8" ht="20.100000000000001" customHeight="1" x14ac:dyDescent="0.25">
      <c r="A287" s="287">
        <v>6.0709999999999997</v>
      </c>
      <c r="B287" s="287"/>
      <c r="C287" s="288" t="s">
        <v>500</v>
      </c>
      <c r="D287" s="289" t="s">
        <v>20</v>
      </c>
      <c r="E287" s="290">
        <v>8.3000000000000007</v>
      </c>
      <c r="F287" s="291"/>
      <c r="G287" s="288"/>
      <c r="H287" s="292"/>
    </row>
    <row r="288" spans="1:8" ht="20.100000000000001" customHeight="1" x14ac:dyDescent="0.25">
      <c r="A288" s="242"/>
      <c r="B288" s="242"/>
      <c r="C288" s="288" t="s">
        <v>468</v>
      </c>
      <c r="D288" s="242"/>
      <c r="E288" s="243"/>
      <c r="F288" s="271"/>
      <c r="G288" s="288"/>
      <c r="H288" s="271"/>
    </row>
    <row r="289" spans="1:8" ht="20.100000000000001" customHeight="1" x14ac:dyDescent="0.25">
      <c r="A289" s="242"/>
      <c r="B289" s="242"/>
      <c r="C289" s="288" t="s">
        <v>587</v>
      </c>
      <c r="D289" s="242"/>
      <c r="E289" s="243"/>
      <c r="F289" s="271"/>
      <c r="G289" s="131" t="s">
        <v>23</v>
      </c>
      <c r="H289" s="270">
        <f>SUM(H256:H288)</f>
        <v>0</v>
      </c>
    </row>
    <row r="290" spans="1:8" ht="20.100000000000001" customHeight="1" x14ac:dyDescent="0.25">
      <c r="A290" s="108"/>
      <c r="B290" s="128"/>
      <c r="C290" s="272"/>
      <c r="D290" s="242"/>
      <c r="E290" s="243"/>
      <c r="F290" s="271"/>
      <c r="G290" s="131" t="s">
        <v>24</v>
      </c>
      <c r="H290" s="270">
        <f>H289+H255</f>
        <v>0</v>
      </c>
    </row>
    <row r="291" spans="1:8" ht="20.100000000000001" customHeight="1" x14ac:dyDescent="0.25">
      <c r="A291" s="285"/>
      <c r="B291" s="285"/>
      <c r="C291" s="286" t="s">
        <v>372</v>
      </c>
      <c r="D291" s="242"/>
      <c r="E291" s="243"/>
      <c r="F291" s="271"/>
      <c r="G291" s="242"/>
      <c r="H291" s="271"/>
    </row>
    <row r="292" spans="1:8" ht="20.100000000000001" customHeight="1" x14ac:dyDescent="0.25">
      <c r="A292" s="287">
        <v>6.0720000000000001</v>
      </c>
      <c r="B292" s="287"/>
      <c r="C292" s="288" t="s">
        <v>831</v>
      </c>
      <c r="D292" s="289" t="s">
        <v>83</v>
      </c>
      <c r="E292" s="290">
        <v>256</v>
      </c>
      <c r="F292" s="291"/>
      <c r="G292" s="288"/>
      <c r="H292" s="292"/>
    </row>
    <row r="293" spans="1:8" ht="20.100000000000001" customHeight="1" x14ac:dyDescent="0.25">
      <c r="A293" s="242"/>
      <c r="B293" s="242"/>
      <c r="C293" s="288" t="s">
        <v>832</v>
      </c>
      <c r="D293" s="242"/>
      <c r="E293" s="243"/>
      <c r="F293" s="271"/>
      <c r="G293" s="242"/>
      <c r="H293" s="271"/>
    </row>
    <row r="294" spans="1:8" ht="20.100000000000001" customHeight="1" x14ac:dyDescent="0.25">
      <c r="A294" s="242"/>
      <c r="B294" s="242"/>
      <c r="C294" s="288" t="s">
        <v>847</v>
      </c>
      <c r="D294" s="242"/>
      <c r="E294" s="243"/>
      <c r="F294" s="271"/>
      <c r="G294" s="242"/>
      <c r="H294" s="271"/>
    </row>
    <row r="295" spans="1:8" ht="20.100000000000001" customHeight="1" x14ac:dyDescent="0.25">
      <c r="A295" s="287">
        <v>6.0730000000000004</v>
      </c>
      <c r="B295" s="287"/>
      <c r="C295" s="288" t="s">
        <v>831</v>
      </c>
      <c r="D295" s="289" t="s">
        <v>83</v>
      </c>
      <c r="E295" s="290">
        <v>1954</v>
      </c>
      <c r="F295" s="291"/>
      <c r="G295" s="288"/>
      <c r="H295" s="292"/>
    </row>
    <row r="296" spans="1:8" ht="20.100000000000001" customHeight="1" x14ac:dyDescent="0.25">
      <c r="A296" s="242"/>
      <c r="B296" s="242"/>
      <c r="C296" s="288" t="s">
        <v>832</v>
      </c>
      <c r="D296" s="242"/>
      <c r="E296" s="243"/>
      <c r="F296" s="271"/>
      <c r="G296" s="242"/>
      <c r="H296" s="271"/>
    </row>
    <row r="297" spans="1:8" ht="20.100000000000001" customHeight="1" x14ac:dyDescent="0.25">
      <c r="A297" s="242"/>
      <c r="B297" s="242"/>
      <c r="C297" s="288" t="s">
        <v>848</v>
      </c>
      <c r="D297" s="242"/>
      <c r="E297" s="243"/>
      <c r="F297" s="271"/>
      <c r="G297" s="242"/>
      <c r="H297" s="271"/>
    </row>
    <row r="298" spans="1:8" ht="20.100000000000001" customHeight="1" x14ac:dyDescent="0.25">
      <c r="A298" s="287">
        <v>6.0739999999999998</v>
      </c>
      <c r="B298" s="287"/>
      <c r="C298" s="288" t="s">
        <v>588</v>
      </c>
      <c r="D298" s="289" t="s">
        <v>83</v>
      </c>
      <c r="E298" s="290">
        <v>669</v>
      </c>
      <c r="F298" s="291"/>
      <c r="G298" s="288"/>
      <c r="H298" s="292"/>
    </row>
    <row r="299" spans="1:8" ht="20.100000000000001" customHeight="1" x14ac:dyDescent="0.25">
      <c r="A299" s="242"/>
      <c r="B299" s="242"/>
      <c r="C299" s="288" t="s">
        <v>589</v>
      </c>
      <c r="D299" s="242"/>
      <c r="E299" s="243"/>
      <c r="F299" s="271"/>
      <c r="G299" s="242"/>
      <c r="H299" s="271"/>
    </row>
    <row r="300" spans="1:8" ht="20.100000000000001" customHeight="1" x14ac:dyDescent="0.25">
      <c r="A300" s="287">
        <v>6.0750000000000002</v>
      </c>
      <c r="B300" s="287"/>
      <c r="C300" s="288" t="s">
        <v>590</v>
      </c>
      <c r="D300" s="289" t="s">
        <v>83</v>
      </c>
      <c r="E300" s="290">
        <v>12</v>
      </c>
      <c r="F300" s="291"/>
      <c r="G300" s="288"/>
      <c r="H300" s="292"/>
    </row>
    <row r="301" spans="1:8" ht="20.100000000000001" customHeight="1" x14ac:dyDescent="0.25">
      <c r="A301" s="242"/>
      <c r="B301" s="242"/>
      <c r="C301" s="288" t="s">
        <v>591</v>
      </c>
      <c r="D301" s="242"/>
      <c r="E301" s="243"/>
      <c r="F301" s="271"/>
      <c r="G301" s="242"/>
      <c r="H301" s="271"/>
    </row>
    <row r="302" spans="1:8" ht="20.100000000000001" customHeight="1" x14ac:dyDescent="0.25">
      <c r="A302" s="287">
        <v>6.0759999999999996</v>
      </c>
      <c r="B302" s="287"/>
      <c r="C302" s="288" t="s">
        <v>592</v>
      </c>
      <c r="D302" s="289" t="s">
        <v>83</v>
      </c>
      <c r="E302" s="290">
        <v>544</v>
      </c>
      <c r="F302" s="291"/>
      <c r="G302" s="288"/>
      <c r="H302" s="292"/>
    </row>
    <row r="303" spans="1:8" ht="20.100000000000001" customHeight="1" x14ac:dyDescent="0.25">
      <c r="A303" s="242"/>
      <c r="B303" s="242"/>
      <c r="C303" s="288" t="s">
        <v>593</v>
      </c>
      <c r="D303" s="242"/>
      <c r="E303" s="243"/>
      <c r="F303" s="271"/>
      <c r="G303" s="242"/>
      <c r="H303" s="271"/>
    </row>
    <row r="304" spans="1:8" ht="20.100000000000001" customHeight="1" x14ac:dyDescent="0.25">
      <c r="A304" s="287">
        <v>6.077</v>
      </c>
      <c r="B304" s="287"/>
      <c r="C304" s="288" t="s">
        <v>594</v>
      </c>
      <c r="D304" s="289" t="s">
        <v>21</v>
      </c>
      <c r="E304" s="290">
        <v>128</v>
      </c>
      <c r="F304" s="291"/>
      <c r="G304" s="288"/>
      <c r="H304" s="292"/>
    </row>
    <row r="305" spans="1:8" ht="20.100000000000001" customHeight="1" x14ac:dyDescent="0.25">
      <c r="A305" s="242"/>
      <c r="B305" s="242"/>
      <c r="C305" s="288" t="s">
        <v>89</v>
      </c>
      <c r="D305" s="242"/>
      <c r="E305" s="243"/>
      <c r="F305" s="271"/>
      <c r="G305" s="242"/>
      <c r="H305" s="271"/>
    </row>
    <row r="306" spans="1:8" ht="20.100000000000001" customHeight="1" x14ac:dyDescent="0.25">
      <c r="A306" s="285"/>
      <c r="B306" s="285"/>
      <c r="C306" s="286" t="s">
        <v>369</v>
      </c>
      <c r="D306" s="242"/>
      <c r="E306" s="243"/>
      <c r="F306" s="271"/>
      <c r="G306" s="242"/>
      <c r="H306" s="271"/>
    </row>
    <row r="307" spans="1:8" ht="20.100000000000001" customHeight="1" x14ac:dyDescent="0.25">
      <c r="A307" s="287">
        <v>6.0780000000000003</v>
      </c>
      <c r="B307" s="287"/>
      <c r="C307" s="288" t="s">
        <v>509</v>
      </c>
      <c r="D307" s="289" t="s">
        <v>388</v>
      </c>
      <c r="E307" s="290">
        <v>50.3</v>
      </c>
      <c r="F307" s="291"/>
      <c r="G307" s="288"/>
      <c r="H307" s="292"/>
    </row>
    <row r="308" spans="1:8" ht="20.100000000000001" customHeight="1" x14ac:dyDescent="0.25">
      <c r="A308" s="242"/>
      <c r="B308" s="242"/>
      <c r="C308" s="288" t="s">
        <v>595</v>
      </c>
      <c r="D308" s="242"/>
      <c r="E308" s="243"/>
      <c r="F308" s="271"/>
      <c r="G308" s="242"/>
      <c r="H308" s="271"/>
    </row>
    <row r="309" spans="1:8" ht="20.100000000000001" customHeight="1" x14ac:dyDescent="0.25">
      <c r="A309" s="287">
        <v>6.0789999999999997</v>
      </c>
      <c r="B309" s="287"/>
      <c r="C309" s="288" t="s">
        <v>596</v>
      </c>
      <c r="D309" s="289" t="s">
        <v>83</v>
      </c>
      <c r="E309" s="290">
        <v>99.59</v>
      </c>
      <c r="F309" s="291"/>
      <c r="G309" s="288"/>
      <c r="H309" s="292"/>
    </row>
    <row r="310" spans="1:8" ht="20.100000000000001" customHeight="1" x14ac:dyDescent="0.25">
      <c r="A310" s="242"/>
      <c r="B310" s="242"/>
      <c r="C310" s="288" t="s">
        <v>597</v>
      </c>
      <c r="D310" s="242"/>
      <c r="E310" s="243"/>
      <c r="F310" s="271"/>
      <c r="G310" s="242"/>
      <c r="H310" s="271"/>
    </row>
    <row r="311" spans="1:8" ht="20.100000000000001" customHeight="1" x14ac:dyDescent="0.25">
      <c r="A311" s="285"/>
      <c r="B311" s="285"/>
      <c r="C311" s="286" t="s">
        <v>375</v>
      </c>
      <c r="D311" s="242"/>
      <c r="E311" s="243"/>
      <c r="F311" s="271"/>
      <c r="G311" s="242"/>
      <c r="H311" s="271"/>
    </row>
    <row r="312" spans="1:8" ht="20.100000000000001" customHeight="1" x14ac:dyDescent="0.25">
      <c r="A312" s="287">
        <v>6.08</v>
      </c>
      <c r="B312" s="287"/>
      <c r="C312" s="288" t="s">
        <v>467</v>
      </c>
      <c r="D312" s="289" t="s">
        <v>20</v>
      </c>
      <c r="E312" s="290">
        <v>5.3</v>
      </c>
      <c r="F312" s="291"/>
      <c r="G312" s="288"/>
      <c r="H312" s="292"/>
    </row>
    <row r="313" spans="1:8" ht="20.100000000000001" customHeight="1" x14ac:dyDescent="0.25">
      <c r="A313" s="242"/>
      <c r="B313" s="242"/>
      <c r="C313" s="288" t="s">
        <v>468</v>
      </c>
      <c r="D313" s="242"/>
      <c r="E313" s="243"/>
      <c r="F313" s="271"/>
      <c r="G313" s="288"/>
      <c r="H313" s="271"/>
    </row>
    <row r="314" spans="1:8" ht="20.100000000000001" customHeight="1" x14ac:dyDescent="0.25">
      <c r="A314" s="242"/>
      <c r="B314" s="242"/>
      <c r="C314" s="288" t="s">
        <v>811</v>
      </c>
      <c r="D314" s="242"/>
      <c r="E314" s="243"/>
      <c r="F314" s="271"/>
      <c r="G314" s="242"/>
      <c r="H314" s="271"/>
    </row>
    <row r="315" spans="1:8" ht="20.100000000000001" customHeight="1" x14ac:dyDescent="0.25">
      <c r="A315" s="287">
        <v>6.0810000000000004</v>
      </c>
      <c r="B315" s="287"/>
      <c r="C315" s="288" t="s">
        <v>500</v>
      </c>
      <c r="D315" s="289" t="s">
        <v>20</v>
      </c>
      <c r="E315" s="290">
        <v>18.3</v>
      </c>
      <c r="F315" s="291"/>
      <c r="G315" s="288"/>
      <c r="H315" s="292"/>
    </row>
    <row r="316" spans="1:8" ht="20.100000000000001" customHeight="1" x14ac:dyDescent="0.25">
      <c r="A316" s="242"/>
      <c r="B316" s="242"/>
      <c r="C316" s="288" t="s">
        <v>468</v>
      </c>
      <c r="D316" s="242"/>
      <c r="E316" s="243"/>
      <c r="F316" s="271"/>
      <c r="G316" s="288"/>
      <c r="H316" s="271"/>
    </row>
    <row r="317" spans="1:8" ht="20.100000000000001" customHeight="1" x14ac:dyDescent="0.25">
      <c r="A317" s="242"/>
      <c r="B317" s="242"/>
      <c r="C317" s="288" t="s">
        <v>587</v>
      </c>
      <c r="D317" s="242"/>
      <c r="E317" s="243"/>
      <c r="F317" s="271"/>
      <c r="G317" s="242"/>
      <c r="H317" s="271"/>
    </row>
    <row r="318" spans="1:8" ht="20.100000000000001" customHeight="1" x14ac:dyDescent="0.25">
      <c r="A318" s="287">
        <v>6.0819999999999999</v>
      </c>
      <c r="B318" s="287"/>
      <c r="C318" s="288" t="s">
        <v>831</v>
      </c>
      <c r="D318" s="289" t="s">
        <v>83</v>
      </c>
      <c r="E318" s="290">
        <v>3958</v>
      </c>
      <c r="F318" s="291"/>
      <c r="G318" s="288"/>
      <c r="H318" s="292"/>
    </row>
    <row r="319" spans="1:8" ht="20.100000000000001" customHeight="1" x14ac:dyDescent="0.25">
      <c r="A319" s="242"/>
      <c r="B319" s="242"/>
      <c r="C319" s="288" t="s">
        <v>832</v>
      </c>
      <c r="D319" s="242"/>
      <c r="E319" s="243"/>
      <c r="F319" s="271"/>
      <c r="G319" s="242"/>
      <c r="H319" s="271"/>
    </row>
    <row r="320" spans="1:8" ht="20.100000000000001" customHeight="1" x14ac:dyDescent="0.25">
      <c r="A320" s="242"/>
      <c r="B320" s="242"/>
      <c r="C320" s="288" t="s">
        <v>848</v>
      </c>
      <c r="D320" s="242"/>
      <c r="E320" s="243"/>
      <c r="F320" s="271"/>
      <c r="G320" s="242"/>
      <c r="H320" s="271"/>
    </row>
    <row r="321" spans="1:8" ht="20.100000000000001" customHeight="1" x14ac:dyDescent="0.25">
      <c r="A321" s="287">
        <v>6.0830000000000002</v>
      </c>
      <c r="B321" s="287"/>
      <c r="C321" s="288" t="s">
        <v>598</v>
      </c>
      <c r="D321" s="289" t="s">
        <v>20</v>
      </c>
      <c r="E321" s="290">
        <v>2.1</v>
      </c>
      <c r="F321" s="291"/>
      <c r="G321" s="288"/>
      <c r="H321" s="292"/>
    </row>
    <row r="322" spans="1:8" ht="20.100000000000001" customHeight="1" x14ac:dyDescent="0.25">
      <c r="A322" s="242"/>
      <c r="B322" s="242"/>
      <c r="C322" s="288" t="s">
        <v>390</v>
      </c>
      <c r="D322" s="242"/>
      <c r="E322" s="243"/>
      <c r="F322" s="271"/>
      <c r="G322" s="288"/>
      <c r="H322" s="271"/>
    </row>
    <row r="323" spans="1:8" ht="20.100000000000001" customHeight="1" x14ac:dyDescent="0.25">
      <c r="A323" s="108"/>
      <c r="B323" s="128"/>
      <c r="C323" s="272"/>
      <c r="D323" s="108"/>
      <c r="E323" s="276"/>
      <c r="F323" s="277"/>
      <c r="G323" s="108"/>
      <c r="H323" s="277"/>
    </row>
    <row r="324" spans="1:8" ht="20.100000000000001" customHeight="1" x14ac:dyDescent="0.25">
      <c r="A324" s="108"/>
      <c r="B324" s="128"/>
      <c r="C324" s="239"/>
      <c r="D324" s="240"/>
      <c r="E324" s="241"/>
      <c r="F324" s="273"/>
      <c r="G324" s="131" t="s">
        <v>23</v>
      </c>
      <c r="H324" s="270">
        <f>SUM(H291:H323)</f>
        <v>0</v>
      </c>
    </row>
    <row r="325" spans="1:8" ht="20.100000000000001" customHeight="1" x14ac:dyDescent="0.25">
      <c r="A325" s="108"/>
      <c r="B325" s="128"/>
      <c r="C325" s="239"/>
      <c r="D325" s="242"/>
      <c r="E325" s="243"/>
      <c r="F325" s="271"/>
      <c r="G325" s="131" t="s">
        <v>24</v>
      </c>
      <c r="H325" s="270">
        <f>H324+H290</f>
        <v>0</v>
      </c>
    </row>
    <row r="326" spans="1:8" ht="20.100000000000001" customHeight="1" x14ac:dyDescent="0.25">
      <c r="A326" s="285"/>
      <c r="B326" s="285"/>
      <c r="C326" s="286" t="s">
        <v>222</v>
      </c>
      <c r="D326" s="242"/>
      <c r="E326" s="243"/>
      <c r="F326" s="271"/>
      <c r="G326" s="242"/>
      <c r="H326" s="271"/>
    </row>
    <row r="327" spans="1:8" ht="20.100000000000001" customHeight="1" x14ac:dyDescent="0.25">
      <c r="A327" s="285"/>
      <c r="B327" s="285"/>
      <c r="C327" s="286" t="s">
        <v>39</v>
      </c>
      <c r="D327" s="242"/>
      <c r="E327" s="243"/>
      <c r="F327" s="271"/>
      <c r="G327" s="242"/>
      <c r="H327" s="271"/>
    </row>
    <row r="328" spans="1:8" ht="20.100000000000001" customHeight="1" x14ac:dyDescent="0.25">
      <c r="A328" s="287">
        <v>6.0839999999999996</v>
      </c>
      <c r="B328" s="287"/>
      <c r="C328" s="288" t="s">
        <v>554</v>
      </c>
      <c r="D328" s="289" t="s">
        <v>36</v>
      </c>
      <c r="E328" s="290">
        <v>197.4</v>
      </c>
      <c r="F328" s="291"/>
      <c r="G328" s="288"/>
      <c r="H328" s="292"/>
    </row>
    <row r="329" spans="1:8" ht="20.100000000000001" customHeight="1" x14ac:dyDescent="0.25">
      <c r="A329" s="242"/>
      <c r="B329" s="242"/>
      <c r="C329" s="288" t="s">
        <v>555</v>
      </c>
      <c r="D329" s="242"/>
      <c r="E329" s="243"/>
      <c r="F329" s="271"/>
      <c r="G329" s="288"/>
      <c r="H329" s="271"/>
    </row>
    <row r="330" spans="1:8" ht="20.100000000000001" customHeight="1" x14ac:dyDescent="0.25">
      <c r="A330" s="242"/>
      <c r="B330" s="242"/>
      <c r="C330" s="288" t="s">
        <v>40</v>
      </c>
      <c r="D330" s="242"/>
      <c r="E330" s="243"/>
      <c r="F330" s="271"/>
      <c r="G330" s="242"/>
      <c r="H330" s="271"/>
    </row>
    <row r="331" spans="1:8" ht="20.100000000000001" customHeight="1" x14ac:dyDescent="0.25">
      <c r="A331" s="285"/>
      <c r="B331" s="285"/>
      <c r="C331" s="286" t="s">
        <v>398</v>
      </c>
      <c r="D331" s="242"/>
      <c r="E331" s="243"/>
      <c r="F331" s="271"/>
      <c r="G331" s="242"/>
      <c r="H331" s="271"/>
    </row>
    <row r="332" spans="1:8" ht="20.100000000000001" customHeight="1" x14ac:dyDescent="0.25">
      <c r="A332" s="285"/>
      <c r="B332" s="285"/>
      <c r="C332" s="286" t="s">
        <v>399</v>
      </c>
      <c r="D332" s="242"/>
      <c r="E332" s="243"/>
      <c r="F332" s="271"/>
      <c r="G332" s="242"/>
      <c r="H332" s="271"/>
    </row>
    <row r="333" spans="1:8" ht="20.100000000000001" customHeight="1" x14ac:dyDescent="0.25">
      <c r="A333" s="287">
        <v>6.085</v>
      </c>
      <c r="B333" s="287"/>
      <c r="C333" s="288" t="s">
        <v>598</v>
      </c>
      <c r="D333" s="289" t="s">
        <v>20</v>
      </c>
      <c r="E333" s="290">
        <v>2.1</v>
      </c>
      <c r="F333" s="291"/>
      <c r="G333" s="288"/>
      <c r="H333" s="292"/>
    </row>
    <row r="334" spans="1:8" ht="20.100000000000001" customHeight="1" x14ac:dyDescent="0.25">
      <c r="A334" s="242"/>
      <c r="B334" s="242"/>
      <c r="C334" s="288" t="s">
        <v>390</v>
      </c>
      <c r="D334" s="242"/>
      <c r="E334" s="243"/>
      <c r="F334" s="271"/>
      <c r="G334" s="288"/>
      <c r="H334" s="271"/>
    </row>
    <row r="335" spans="1:8" ht="20.100000000000001" customHeight="1" x14ac:dyDescent="0.25">
      <c r="A335" s="285"/>
      <c r="B335" s="285"/>
      <c r="C335" s="286" t="s">
        <v>812</v>
      </c>
      <c r="D335" s="242"/>
      <c r="E335" s="243"/>
      <c r="F335" s="271"/>
      <c r="G335" s="242"/>
      <c r="H335" s="271"/>
    </row>
    <row r="336" spans="1:8" ht="20.100000000000001" customHeight="1" x14ac:dyDescent="0.25">
      <c r="A336" s="287">
        <v>6.0860000000000003</v>
      </c>
      <c r="B336" s="287"/>
      <c r="C336" s="288" t="s">
        <v>831</v>
      </c>
      <c r="D336" s="289" t="s">
        <v>83</v>
      </c>
      <c r="E336" s="290">
        <v>276</v>
      </c>
      <c r="F336" s="291"/>
      <c r="G336" s="288"/>
      <c r="H336" s="292"/>
    </row>
    <row r="337" spans="1:8" ht="20.100000000000001" customHeight="1" x14ac:dyDescent="0.25">
      <c r="A337" s="242"/>
      <c r="B337" s="242"/>
      <c r="C337" s="288" t="s">
        <v>832</v>
      </c>
      <c r="D337" s="242"/>
      <c r="E337" s="243"/>
      <c r="F337" s="271"/>
      <c r="G337" s="242"/>
      <c r="H337" s="271"/>
    </row>
    <row r="338" spans="1:8" ht="20.100000000000001" customHeight="1" x14ac:dyDescent="0.25">
      <c r="A338" s="242"/>
      <c r="B338" s="242"/>
      <c r="C338" s="288" t="s">
        <v>849</v>
      </c>
      <c r="D338" s="242"/>
      <c r="E338" s="243"/>
      <c r="F338" s="271"/>
      <c r="G338" s="242"/>
      <c r="H338" s="271"/>
    </row>
    <row r="339" spans="1:8" ht="20.100000000000001" customHeight="1" x14ac:dyDescent="0.25">
      <c r="A339" s="287">
        <v>6.0869999999999997</v>
      </c>
      <c r="B339" s="287"/>
      <c r="C339" s="288" t="s">
        <v>582</v>
      </c>
      <c r="D339" s="289" t="s">
        <v>83</v>
      </c>
      <c r="E339" s="290">
        <v>456</v>
      </c>
      <c r="F339" s="291"/>
      <c r="G339" s="288"/>
      <c r="H339" s="292"/>
    </row>
    <row r="340" spans="1:8" ht="20.100000000000001" customHeight="1" x14ac:dyDescent="0.25">
      <c r="A340" s="242"/>
      <c r="B340" s="242"/>
      <c r="C340" s="288" t="s">
        <v>813</v>
      </c>
      <c r="D340" s="242"/>
      <c r="E340" s="243"/>
      <c r="F340" s="271"/>
      <c r="G340" s="242"/>
      <c r="H340" s="271"/>
    </row>
    <row r="341" spans="1:8" ht="20.100000000000001" customHeight="1" x14ac:dyDescent="0.25">
      <c r="A341" s="287">
        <v>6.0880000000000001</v>
      </c>
      <c r="B341" s="287"/>
      <c r="C341" s="288" t="s">
        <v>747</v>
      </c>
      <c r="D341" s="289" t="s">
        <v>22</v>
      </c>
      <c r="E341" s="290">
        <v>10.3</v>
      </c>
      <c r="F341" s="291"/>
      <c r="G341" s="288"/>
      <c r="H341" s="292"/>
    </row>
    <row r="342" spans="1:8" ht="20.100000000000001" customHeight="1" x14ac:dyDescent="0.25">
      <c r="A342" s="242"/>
      <c r="B342" s="242"/>
      <c r="C342" s="288" t="s">
        <v>814</v>
      </c>
      <c r="D342" s="242"/>
      <c r="E342" s="243"/>
      <c r="F342" s="271"/>
      <c r="G342" s="288"/>
      <c r="H342" s="271"/>
    </row>
    <row r="343" spans="1:8" ht="20.100000000000001" customHeight="1" x14ac:dyDescent="0.25">
      <c r="A343" s="242"/>
      <c r="B343" s="242"/>
      <c r="C343" s="288" t="s">
        <v>96</v>
      </c>
      <c r="D343" s="242"/>
      <c r="E343" s="243"/>
      <c r="F343" s="271"/>
      <c r="G343" s="242"/>
      <c r="H343" s="271"/>
    </row>
    <row r="344" spans="1:8" ht="20.100000000000001" customHeight="1" x14ac:dyDescent="0.25">
      <c r="A344" s="287">
        <v>6.0890000000000004</v>
      </c>
      <c r="B344" s="287"/>
      <c r="C344" s="288" t="s">
        <v>747</v>
      </c>
      <c r="D344" s="289" t="s">
        <v>22</v>
      </c>
      <c r="E344" s="290">
        <v>16.8</v>
      </c>
      <c r="F344" s="291"/>
      <c r="G344" s="288"/>
      <c r="H344" s="292"/>
    </row>
    <row r="345" spans="1:8" ht="20.100000000000001" customHeight="1" x14ac:dyDescent="0.25">
      <c r="A345" s="242"/>
      <c r="B345" s="242"/>
      <c r="C345" s="288" t="s">
        <v>815</v>
      </c>
      <c r="D345" s="242"/>
      <c r="E345" s="243"/>
      <c r="F345" s="271"/>
      <c r="G345" s="242"/>
      <c r="H345" s="271"/>
    </row>
    <row r="346" spans="1:8" ht="20.100000000000001" customHeight="1" x14ac:dyDescent="0.25">
      <c r="A346" s="242"/>
      <c r="B346" s="242"/>
      <c r="C346" s="288" t="s">
        <v>96</v>
      </c>
      <c r="D346" s="242"/>
      <c r="E346" s="243"/>
      <c r="F346" s="271"/>
      <c r="G346" s="242"/>
      <c r="H346" s="271"/>
    </row>
    <row r="347" spans="1:8" ht="20.100000000000001" customHeight="1" x14ac:dyDescent="0.25">
      <c r="A347" s="287">
        <v>6.09</v>
      </c>
      <c r="B347" s="287"/>
      <c r="C347" s="288" t="s">
        <v>747</v>
      </c>
      <c r="D347" s="289" t="s">
        <v>22</v>
      </c>
      <c r="E347" s="290">
        <v>13.6</v>
      </c>
      <c r="F347" s="291"/>
      <c r="G347" s="288"/>
      <c r="H347" s="292"/>
    </row>
    <row r="348" spans="1:8" ht="20.100000000000001" customHeight="1" x14ac:dyDescent="0.25">
      <c r="A348" s="242"/>
      <c r="B348" s="242"/>
      <c r="C348" s="288" t="s">
        <v>748</v>
      </c>
      <c r="D348" s="242"/>
      <c r="E348" s="243"/>
      <c r="F348" s="271"/>
      <c r="G348" s="288"/>
      <c r="H348" s="271"/>
    </row>
    <row r="349" spans="1:8" ht="20.100000000000001" customHeight="1" x14ac:dyDescent="0.25">
      <c r="A349" s="242"/>
      <c r="B349" s="242"/>
      <c r="C349" s="288" t="s">
        <v>96</v>
      </c>
      <c r="D349" s="242"/>
      <c r="E349" s="243"/>
      <c r="F349" s="271"/>
      <c r="G349" s="242"/>
      <c r="H349" s="271"/>
    </row>
    <row r="350" spans="1:8" ht="20.100000000000001" customHeight="1" x14ac:dyDescent="0.25">
      <c r="A350" s="287">
        <v>6.0910000000000002</v>
      </c>
      <c r="B350" s="287"/>
      <c r="C350" s="288" t="s">
        <v>745</v>
      </c>
      <c r="D350" s="289" t="s">
        <v>746</v>
      </c>
      <c r="E350" s="290">
        <v>109.4</v>
      </c>
      <c r="F350" s="291"/>
      <c r="G350" s="288"/>
      <c r="H350" s="292"/>
    </row>
    <row r="351" spans="1:8" ht="20.100000000000001" customHeight="1" x14ac:dyDescent="0.25">
      <c r="A351" s="242"/>
      <c r="B351" s="242"/>
      <c r="C351" s="288" t="s">
        <v>89</v>
      </c>
      <c r="D351" s="242"/>
      <c r="E351" s="243"/>
      <c r="F351" s="271"/>
      <c r="G351" s="242"/>
      <c r="H351" s="271"/>
    </row>
    <row r="352" spans="1:8" ht="20.100000000000001" customHeight="1" x14ac:dyDescent="0.25">
      <c r="A352" s="285"/>
      <c r="B352" s="285"/>
      <c r="C352" s="286" t="s">
        <v>759</v>
      </c>
      <c r="D352" s="242"/>
      <c r="E352" s="243"/>
      <c r="F352" s="271"/>
      <c r="G352" s="242"/>
      <c r="H352" s="271"/>
    </row>
    <row r="353" spans="1:8" ht="20.100000000000001" customHeight="1" x14ac:dyDescent="0.25">
      <c r="A353" s="285"/>
      <c r="B353" s="285"/>
      <c r="C353" s="286" t="s">
        <v>376</v>
      </c>
      <c r="D353" s="242"/>
      <c r="E353" s="243"/>
      <c r="F353" s="271"/>
      <c r="G353" s="242"/>
      <c r="H353" s="271"/>
    </row>
    <row r="354" spans="1:8" ht="20.100000000000001" customHeight="1" x14ac:dyDescent="0.25">
      <c r="A354" s="285"/>
      <c r="B354" s="285"/>
      <c r="C354" s="286" t="s">
        <v>511</v>
      </c>
      <c r="D354" s="242"/>
      <c r="E354" s="243"/>
      <c r="F354" s="271"/>
      <c r="G354" s="242"/>
      <c r="H354" s="271"/>
    </row>
    <row r="355" spans="1:8" ht="20.100000000000001" customHeight="1" x14ac:dyDescent="0.25">
      <c r="A355" s="287">
        <v>6.0919999999999996</v>
      </c>
      <c r="B355" s="287"/>
      <c r="C355" s="288" t="s">
        <v>465</v>
      </c>
      <c r="D355" s="289" t="s">
        <v>20</v>
      </c>
      <c r="E355" s="290">
        <v>15.15</v>
      </c>
      <c r="F355" s="291"/>
      <c r="G355" s="288"/>
      <c r="H355" s="292"/>
    </row>
    <row r="356" spans="1:8" ht="20.100000000000001" customHeight="1" x14ac:dyDescent="0.25">
      <c r="A356" s="242"/>
      <c r="B356" s="242"/>
      <c r="C356" s="288" t="s">
        <v>152</v>
      </c>
      <c r="D356" s="242"/>
      <c r="E356" s="243"/>
      <c r="F356" s="271"/>
      <c r="G356" s="242"/>
      <c r="H356" s="271"/>
    </row>
    <row r="357" spans="1:8" ht="20.100000000000001" customHeight="1" x14ac:dyDescent="0.25">
      <c r="A357" s="242"/>
      <c r="B357" s="242"/>
      <c r="C357" s="288" t="s">
        <v>101</v>
      </c>
      <c r="D357" s="242"/>
      <c r="E357" s="243"/>
      <c r="F357" s="271"/>
      <c r="G357" s="242"/>
      <c r="H357" s="271"/>
    </row>
    <row r="358" spans="1:8" ht="20.100000000000001" customHeight="1" x14ac:dyDescent="0.25">
      <c r="A358" s="108"/>
      <c r="B358" s="128"/>
      <c r="C358" s="239"/>
      <c r="D358" s="242"/>
      <c r="E358" s="243"/>
      <c r="F358" s="271"/>
      <c r="G358" s="242"/>
      <c r="H358" s="271"/>
    </row>
    <row r="359" spans="1:8" ht="20.100000000000001" customHeight="1" x14ac:dyDescent="0.25">
      <c r="A359" s="108"/>
      <c r="B359" s="128"/>
      <c r="C359" s="239"/>
      <c r="D359" s="240"/>
      <c r="E359" s="241"/>
      <c r="F359" s="273"/>
      <c r="G359" s="131" t="s">
        <v>23</v>
      </c>
      <c r="H359" s="270">
        <f>SUM(H326:H358)</f>
        <v>0</v>
      </c>
    </row>
    <row r="360" spans="1:8" ht="20.100000000000001" customHeight="1" x14ac:dyDescent="0.25">
      <c r="A360" s="108"/>
      <c r="B360" s="128"/>
      <c r="C360" s="239"/>
      <c r="D360" s="242"/>
      <c r="E360" s="243"/>
      <c r="F360" s="271"/>
      <c r="G360" s="131" t="s">
        <v>24</v>
      </c>
      <c r="H360" s="270">
        <f>H359+H325</f>
        <v>0</v>
      </c>
    </row>
    <row r="361" spans="1:8" ht="20.100000000000001" customHeight="1" x14ac:dyDescent="0.25">
      <c r="A361" s="287">
        <v>6.093</v>
      </c>
      <c r="B361" s="287"/>
      <c r="C361" s="288" t="s">
        <v>497</v>
      </c>
      <c r="D361" s="289" t="s">
        <v>36</v>
      </c>
      <c r="E361" s="290">
        <v>54</v>
      </c>
      <c r="F361" s="291"/>
      <c r="G361" s="288"/>
      <c r="H361" s="292"/>
    </row>
    <row r="362" spans="1:8" ht="20.100000000000001" customHeight="1" x14ac:dyDescent="0.25">
      <c r="A362" s="242"/>
      <c r="B362" s="242"/>
      <c r="C362" s="288" t="s">
        <v>89</v>
      </c>
      <c r="D362" s="242"/>
      <c r="E362" s="243"/>
      <c r="F362" s="271"/>
      <c r="G362" s="288"/>
      <c r="H362" s="271"/>
    </row>
    <row r="363" spans="1:8" ht="20.100000000000001" customHeight="1" x14ac:dyDescent="0.25">
      <c r="A363" s="287">
        <v>6.0940000000000003</v>
      </c>
      <c r="B363" s="287"/>
      <c r="C363" s="288" t="s">
        <v>498</v>
      </c>
      <c r="D363" s="289" t="s">
        <v>20</v>
      </c>
      <c r="E363" s="290">
        <v>4.5199999999999996</v>
      </c>
      <c r="F363" s="291"/>
      <c r="G363" s="288"/>
      <c r="H363" s="292"/>
    </row>
    <row r="364" spans="1:8" ht="20.100000000000001" customHeight="1" x14ac:dyDescent="0.25">
      <c r="A364" s="242"/>
      <c r="B364" s="242"/>
      <c r="C364" s="288" t="s">
        <v>390</v>
      </c>
      <c r="D364" s="242"/>
      <c r="E364" s="243"/>
      <c r="F364" s="271"/>
      <c r="G364" s="288"/>
      <c r="H364" s="271"/>
    </row>
    <row r="365" spans="1:8" ht="20.100000000000001" customHeight="1" x14ac:dyDescent="0.25">
      <c r="A365" s="285"/>
      <c r="B365" s="285"/>
      <c r="C365" s="286" t="s">
        <v>377</v>
      </c>
      <c r="D365" s="242"/>
      <c r="E365" s="243"/>
      <c r="F365" s="271"/>
      <c r="G365" s="242"/>
      <c r="H365" s="271"/>
    </row>
    <row r="366" spans="1:8" ht="20.100000000000001" customHeight="1" x14ac:dyDescent="0.25">
      <c r="A366" s="287">
        <v>6.0949999999999998</v>
      </c>
      <c r="B366" s="287"/>
      <c r="C366" s="288" t="s">
        <v>831</v>
      </c>
      <c r="D366" s="289" t="s">
        <v>83</v>
      </c>
      <c r="E366" s="290">
        <v>7492</v>
      </c>
      <c r="F366" s="291"/>
      <c r="G366" s="288"/>
      <c r="H366" s="292"/>
    </row>
    <row r="367" spans="1:8" ht="20.100000000000001" customHeight="1" x14ac:dyDescent="0.25">
      <c r="A367" s="242"/>
      <c r="B367" s="242"/>
      <c r="C367" s="288" t="s">
        <v>832</v>
      </c>
      <c r="D367" s="242"/>
      <c r="E367" s="243"/>
      <c r="F367" s="271"/>
      <c r="G367" s="242"/>
      <c r="H367" s="271"/>
    </row>
    <row r="368" spans="1:8" ht="20.100000000000001" customHeight="1" x14ac:dyDescent="0.25">
      <c r="A368" s="242"/>
      <c r="B368" s="242"/>
      <c r="C368" s="288" t="s">
        <v>833</v>
      </c>
      <c r="D368" s="242"/>
      <c r="E368" s="243"/>
      <c r="F368" s="271"/>
      <c r="G368" s="242"/>
      <c r="H368" s="271"/>
    </row>
    <row r="369" spans="1:8" ht="20.100000000000001" customHeight="1" x14ac:dyDescent="0.25">
      <c r="A369" s="242"/>
      <c r="B369" s="242"/>
      <c r="C369" s="288" t="s">
        <v>834</v>
      </c>
      <c r="D369" s="242"/>
      <c r="E369" s="243"/>
      <c r="F369" s="271"/>
      <c r="G369" s="242"/>
      <c r="H369" s="271"/>
    </row>
    <row r="370" spans="1:8" ht="20.100000000000001" customHeight="1" x14ac:dyDescent="0.25">
      <c r="A370" s="287">
        <v>6.0960000000000001</v>
      </c>
      <c r="B370" s="287"/>
      <c r="C370" s="288" t="s">
        <v>831</v>
      </c>
      <c r="D370" s="289" t="s">
        <v>83</v>
      </c>
      <c r="E370" s="290">
        <v>16626</v>
      </c>
      <c r="F370" s="291"/>
      <c r="G370" s="288"/>
      <c r="H370" s="292"/>
    </row>
    <row r="371" spans="1:8" ht="20.100000000000001" customHeight="1" x14ac:dyDescent="0.25">
      <c r="A371" s="242"/>
      <c r="B371" s="242"/>
      <c r="C371" s="288" t="s">
        <v>832</v>
      </c>
      <c r="D371" s="242"/>
      <c r="E371" s="243"/>
      <c r="F371" s="271"/>
      <c r="G371" s="242"/>
      <c r="H371" s="271"/>
    </row>
    <row r="372" spans="1:8" ht="20.100000000000001" customHeight="1" x14ac:dyDescent="0.25">
      <c r="A372" s="242"/>
      <c r="B372" s="242"/>
      <c r="C372" s="288" t="s">
        <v>842</v>
      </c>
      <c r="D372" s="242"/>
      <c r="E372" s="243"/>
      <c r="F372" s="271"/>
      <c r="G372" s="242"/>
      <c r="H372" s="271"/>
    </row>
    <row r="373" spans="1:8" ht="20.100000000000001" customHeight="1" x14ac:dyDescent="0.25">
      <c r="A373" s="287">
        <v>6.0970000000000004</v>
      </c>
      <c r="B373" s="287"/>
      <c r="C373" s="288" t="s">
        <v>831</v>
      </c>
      <c r="D373" s="289" t="s">
        <v>83</v>
      </c>
      <c r="E373" s="290">
        <v>4000</v>
      </c>
      <c r="F373" s="291"/>
      <c r="G373" s="288"/>
      <c r="H373" s="292"/>
    </row>
    <row r="374" spans="1:8" ht="20.100000000000001" customHeight="1" x14ac:dyDescent="0.25">
      <c r="A374" s="242"/>
      <c r="B374" s="242"/>
      <c r="C374" s="288" t="s">
        <v>832</v>
      </c>
      <c r="D374" s="242"/>
      <c r="E374" s="243"/>
      <c r="F374" s="271"/>
      <c r="G374" s="242"/>
      <c r="H374" s="271"/>
    </row>
    <row r="375" spans="1:8" ht="20.100000000000001" customHeight="1" x14ac:dyDescent="0.25">
      <c r="A375" s="242"/>
      <c r="B375" s="242"/>
      <c r="C375" s="288" t="s">
        <v>843</v>
      </c>
      <c r="D375" s="242"/>
      <c r="E375" s="243"/>
      <c r="F375" s="271"/>
      <c r="G375" s="242"/>
      <c r="H375" s="271"/>
    </row>
    <row r="376" spans="1:8" ht="20.100000000000001" customHeight="1" x14ac:dyDescent="0.25">
      <c r="A376" s="285"/>
      <c r="B376" s="285"/>
      <c r="C376" s="286" t="s">
        <v>379</v>
      </c>
      <c r="D376" s="242"/>
      <c r="E376" s="243"/>
      <c r="F376" s="271"/>
      <c r="G376" s="242"/>
      <c r="H376" s="271"/>
    </row>
    <row r="377" spans="1:8" ht="20.100000000000001" customHeight="1" x14ac:dyDescent="0.25">
      <c r="A377" s="287">
        <v>6.0979999999999999</v>
      </c>
      <c r="B377" s="287"/>
      <c r="C377" s="288" t="s">
        <v>500</v>
      </c>
      <c r="D377" s="289" t="s">
        <v>20</v>
      </c>
      <c r="E377" s="290">
        <v>101.34</v>
      </c>
      <c r="F377" s="291"/>
      <c r="G377" s="288"/>
      <c r="H377" s="292"/>
    </row>
    <row r="378" spans="1:8" ht="20.100000000000001" customHeight="1" x14ac:dyDescent="0.25">
      <c r="A378" s="242"/>
      <c r="B378" s="242"/>
      <c r="C378" s="288" t="s">
        <v>468</v>
      </c>
      <c r="D378" s="242"/>
      <c r="E378" s="243"/>
      <c r="F378" s="271"/>
      <c r="G378" s="288"/>
      <c r="H378" s="271"/>
    </row>
    <row r="379" spans="1:8" ht="20.100000000000001" customHeight="1" x14ac:dyDescent="0.25">
      <c r="A379" s="242"/>
      <c r="B379" s="242"/>
      <c r="C379" s="288" t="s">
        <v>574</v>
      </c>
      <c r="D379" s="242"/>
      <c r="E379" s="243"/>
      <c r="F379" s="271"/>
      <c r="G379" s="242"/>
      <c r="H379" s="271"/>
    </row>
    <row r="380" spans="1:8" ht="20.100000000000001" customHeight="1" x14ac:dyDescent="0.25">
      <c r="A380" s="242"/>
      <c r="B380" s="242"/>
      <c r="C380" s="288" t="s">
        <v>395</v>
      </c>
      <c r="D380" s="242"/>
      <c r="E380" s="243"/>
      <c r="F380" s="271"/>
      <c r="G380" s="242"/>
      <c r="H380" s="271"/>
    </row>
    <row r="381" spans="1:8" ht="20.100000000000001" customHeight="1" x14ac:dyDescent="0.25">
      <c r="A381" s="242"/>
      <c r="B381" s="242"/>
      <c r="C381" s="288" t="s">
        <v>396</v>
      </c>
      <c r="D381" s="242"/>
      <c r="E381" s="243"/>
      <c r="F381" s="271"/>
      <c r="G381" s="242"/>
      <c r="H381" s="271"/>
    </row>
    <row r="382" spans="1:8" ht="20.100000000000001" customHeight="1" x14ac:dyDescent="0.25">
      <c r="A382" s="287">
        <v>6.0990000000000002</v>
      </c>
      <c r="B382" s="287"/>
      <c r="C382" s="288" t="s">
        <v>500</v>
      </c>
      <c r="D382" s="289" t="s">
        <v>20</v>
      </c>
      <c r="E382" s="290">
        <v>61.1</v>
      </c>
      <c r="F382" s="291"/>
      <c r="G382" s="288"/>
      <c r="H382" s="292"/>
    </row>
    <row r="383" spans="1:8" ht="20.100000000000001" customHeight="1" x14ac:dyDescent="0.25">
      <c r="A383" s="242"/>
      <c r="B383" s="242"/>
      <c r="C383" s="288" t="s">
        <v>468</v>
      </c>
      <c r="D383" s="242"/>
      <c r="E383" s="243"/>
      <c r="F383" s="271"/>
      <c r="G383" s="288"/>
      <c r="H383" s="271"/>
    </row>
    <row r="384" spans="1:8" ht="20.100000000000001" customHeight="1" x14ac:dyDescent="0.25">
      <c r="A384" s="242"/>
      <c r="B384" s="242"/>
      <c r="C384" s="288" t="s">
        <v>575</v>
      </c>
      <c r="D384" s="242"/>
      <c r="E384" s="243"/>
      <c r="F384" s="271"/>
      <c r="G384" s="242"/>
      <c r="H384" s="271"/>
    </row>
    <row r="385" spans="1:8" ht="20.100000000000001" customHeight="1" x14ac:dyDescent="0.25">
      <c r="A385" s="287">
        <v>6.1</v>
      </c>
      <c r="B385" s="287"/>
      <c r="C385" s="288" t="s">
        <v>500</v>
      </c>
      <c r="D385" s="289" t="s">
        <v>20</v>
      </c>
      <c r="E385" s="290">
        <v>40.119999999999997</v>
      </c>
      <c r="F385" s="291"/>
      <c r="G385" s="288"/>
      <c r="H385" s="292"/>
    </row>
    <row r="386" spans="1:8" ht="20.100000000000001" customHeight="1" x14ac:dyDescent="0.25">
      <c r="A386" s="242"/>
      <c r="B386" s="242"/>
      <c r="C386" s="288" t="s">
        <v>468</v>
      </c>
      <c r="D386" s="242"/>
      <c r="E386" s="243"/>
      <c r="F386" s="271"/>
      <c r="G386" s="288"/>
      <c r="H386" s="271"/>
    </row>
    <row r="387" spans="1:8" ht="20.100000000000001" customHeight="1" x14ac:dyDescent="0.25">
      <c r="A387" s="242"/>
      <c r="B387" s="242"/>
      <c r="C387" s="288" t="s">
        <v>576</v>
      </c>
      <c r="D387" s="242"/>
      <c r="E387" s="243"/>
      <c r="F387" s="271"/>
      <c r="G387" s="242"/>
      <c r="H387" s="271"/>
    </row>
    <row r="388" spans="1:8" ht="20.100000000000001" customHeight="1" x14ac:dyDescent="0.25">
      <c r="A388" s="285"/>
      <c r="B388" s="285"/>
      <c r="C388" s="286" t="s">
        <v>380</v>
      </c>
      <c r="D388" s="242"/>
      <c r="E388" s="243"/>
      <c r="F388" s="271"/>
      <c r="G388" s="242"/>
      <c r="H388" s="271"/>
    </row>
    <row r="389" spans="1:8" ht="20.100000000000001" customHeight="1" x14ac:dyDescent="0.25">
      <c r="A389" s="285"/>
      <c r="B389" s="285"/>
      <c r="C389" s="286" t="s">
        <v>379</v>
      </c>
      <c r="D389" s="242"/>
      <c r="E389" s="243"/>
      <c r="F389" s="271"/>
      <c r="G389" s="242"/>
      <c r="H389" s="271"/>
    </row>
    <row r="390" spans="1:8" ht="20.100000000000001" customHeight="1" x14ac:dyDescent="0.25">
      <c r="A390" s="287">
        <v>6.101</v>
      </c>
      <c r="B390" s="287"/>
      <c r="C390" s="288" t="s">
        <v>500</v>
      </c>
      <c r="D390" s="289" t="s">
        <v>20</v>
      </c>
      <c r="E390" s="290">
        <v>28.25</v>
      </c>
      <c r="F390" s="291"/>
      <c r="G390" s="288"/>
      <c r="H390" s="292"/>
    </row>
    <row r="391" spans="1:8" ht="20.100000000000001" customHeight="1" x14ac:dyDescent="0.25">
      <c r="A391" s="242"/>
      <c r="B391" s="242"/>
      <c r="C391" s="288" t="s">
        <v>468</v>
      </c>
      <c r="D391" s="242"/>
      <c r="E391" s="243"/>
      <c r="F391" s="271"/>
      <c r="G391" s="288"/>
      <c r="H391" s="271"/>
    </row>
    <row r="392" spans="1:8" ht="20.100000000000001" customHeight="1" x14ac:dyDescent="0.25">
      <c r="A392" s="242"/>
      <c r="B392" s="242"/>
      <c r="C392" s="288" t="s">
        <v>577</v>
      </c>
      <c r="D392" s="242"/>
      <c r="E392" s="243"/>
      <c r="F392" s="271"/>
      <c r="G392" s="242"/>
      <c r="H392" s="271"/>
    </row>
    <row r="393" spans="1:8" ht="20.100000000000001" customHeight="1" x14ac:dyDescent="0.25">
      <c r="A393" s="108"/>
      <c r="B393" s="128"/>
      <c r="C393" s="272"/>
      <c r="D393" s="242"/>
      <c r="E393" s="243"/>
      <c r="F393" s="271"/>
      <c r="G393" s="242"/>
      <c r="H393" s="271"/>
    </row>
    <row r="394" spans="1:8" ht="20.100000000000001" customHeight="1" x14ac:dyDescent="0.25">
      <c r="A394" s="108"/>
      <c r="B394" s="128"/>
      <c r="C394" s="272"/>
      <c r="D394" s="242"/>
      <c r="E394" s="243"/>
      <c r="F394" s="271"/>
      <c r="G394" s="131" t="s">
        <v>23</v>
      </c>
      <c r="H394" s="270">
        <f>SUM(H361:H393)</f>
        <v>0</v>
      </c>
    </row>
    <row r="395" spans="1:8" ht="20.100000000000001" customHeight="1" x14ac:dyDescent="0.25">
      <c r="A395" s="108"/>
      <c r="B395" s="128"/>
      <c r="C395" s="239"/>
      <c r="D395" s="240"/>
      <c r="E395" s="241"/>
      <c r="F395" s="273"/>
      <c r="G395" s="131" t="s">
        <v>24</v>
      </c>
      <c r="H395" s="270">
        <f>H394+H360</f>
        <v>0</v>
      </c>
    </row>
    <row r="396" spans="1:8" ht="20.100000000000001" customHeight="1" x14ac:dyDescent="0.25">
      <c r="A396" s="287">
        <v>6.1020000000000003</v>
      </c>
      <c r="B396" s="287"/>
      <c r="C396" s="288" t="s">
        <v>500</v>
      </c>
      <c r="D396" s="289" t="s">
        <v>20</v>
      </c>
      <c r="E396" s="290">
        <v>68</v>
      </c>
      <c r="F396" s="291"/>
      <c r="G396" s="288"/>
      <c r="H396" s="292"/>
    </row>
    <row r="397" spans="1:8" ht="20.100000000000001" customHeight="1" x14ac:dyDescent="0.25">
      <c r="A397" s="242"/>
      <c r="B397" s="242"/>
      <c r="C397" s="288" t="s">
        <v>468</v>
      </c>
      <c r="D397" s="242"/>
      <c r="E397" s="243"/>
      <c r="F397" s="271"/>
      <c r="G397" s="288"/>
      <c r="H397" s="271"/>
    </row>
    <row r="398" spans="1:8" ht="20.100000000000001" customHeight="1" x14ac:dyDescent="0.25">
      <c r="A398" s="242"/>
      <c r="B398" s="242"/>
      <c r="C398" s="288" t="s">
        <v>578</v>
      </c>
      <c r="D398" s="242"/>
      <c r="E398" s="243"/>
      <c r="F398" s="271"/>
      <c r="G398" s="242"/>
      <c r="H398" s="271"/>
    </row>
    <row r="399" spans="1:8" ht="20.100000000000001" customHeight="1" x14ac:dyDescent="0.25">
      <c r="A399" s="285"/>
      <c r="B399" s="285"/>
      <c r="C399" s="286" t="s">
        <v>377</v>
      </c>
      <c r="D399" s="242"/>
      <c r="E399" s="243"/>
      <c r="F399" s="271"/>
      <c r="G399" s="242"/>
      <c r="H399" s="271"/>
    </row>
    <row r="400" spans="1:8" ht="20.100000000000001" customHeight="1" x14ac:dyDescent="0.25">
      <c r="A400" s="287">
        <v>6.1029999999999998</v>
      </c>
      <c r="B400" s="287"/>
      <c r="C400" s="288" t="s">
        <v>831</v>
      </c>
      <c r="D400" s="289" t="s">
        <v>83</v>
      </c>
      <c r="E400" s="290">
        <v>2231</v>
      </c>
      <c r="F400" s="291"/>
      <c r="G400" s="288"/>
      <c r="H400" s="292"/>
    </row>
    <row r="401" spans="1:8" ht="20.100000000000001" customHeight="1" x14ac:dyDescent="0.25">
      <c r="A401" s="242"/>
      <c r="B401" s="242"/>
      <c r="C401" s="288" t="s">
        <v>832</v>
      </c>
      <c r="D401" s="242"/>
      <c r="E401" s="243"/>
      <c r="F401" s="271"/>
      <c r="G401" s="242"/>
      <c r="H401" s="271"/>
    </row>
    <row r="402" spans="1:8" ht="20.100000000000001" customHeight="1" x14ac:dyDescent="0.25">
      <c r="A402" s="242"/>
      <c r="B402" s="242"/>
      <c r="C402" s="288" t="s">
        <v>845</v>
      </c>
      <c r="D402" s="242"/>
      <c r="E402" s="243"/>
      <c r="F402" s="271"/>
      <c r="G402" s="242"/>
      <c r="H402" s="271"/>
    </row>
    <row r="403" spans="1:8" ht="20.100000000000001" customHeight="1" x14ac:dyDescent="0.25">
      <c r="A403" s="287">
        <v>6.1040000000000001</v>
      </c>
      <c r="B403" s="287"/>
      <c r="C403" s="288" t="s">
        <v>831</v>
      </c>
      <c r="D403" s="289" t="s">
        <v>83</v>
      </c>
      <c r="E403" s="290">
        <v>4400</v>
      </c>
      <c r="F403" s="291"/>
      <c r="G403" s="288"/>
      <c r="H403" s="292"/>
    </row>
    <row r="404" spans="1:8" ht="20.100000000000001" customHeight="1" x14ac:dyDescent="0.25">
      <c r="A404" s="242"/>
      <c r="B404" s="242"/>
      <c r="C404" s="288" t="s">
        <v>832</v>
      </c>
      <c r="D404" s="242"/>
      <c r="E404" s="243"/>
      <c r="F404" s="271"/>
      <c r="G404" s="242"/>
      <c r="H404" s="271"/>
    </row>
    <row r="405" spans="1:8" ht="20.100000000000001" customHeight="1" x14ac:dyDescent="0.25">
      <c r="A405" s="242"/>
      <c r="B405" s="242"/>
      <c r="C405" s="288" t="s">
        <v>844</v>
      </c>
      <c r="D405" s="242"/>
      <c r="E405" s="243"/>
      <c r="F405" s="271"/>
      <c r="G405" s="242"/>
      <c r="H405" s="271"/>
    </row>
    <row r="406" spans="1:8" ht="20.100000000000001" customHeight="1" x14ac:dyDescent="0.25">
      <c r="A406" s="287">
        <v>6.1050000000000004</v>
      </c>
      <c r="B406" s="287"/>
      <c r="C406" s="288" t="s">
        <v>739</v>
      </c>
      <c r="D406" s="289" t="s">
        <v>83</v>
      </c>
      <c r="E406" s="290">
        <v>2053.0700000000002</v>
      </c>
      <c r="F406" s="291"/>
      <c r="G406" s="288"/>
      <c r="H406" s="292"/>
    </row>
    <row r="407" spans="1:8" ht="20.100000000000001" customHeight="1" x14ac:dyDescent="0.25">
      <c r="A407" s="242"/>
      <c r="B407" s="242"/>
      <c r="C407" s="288" t="s">
        <v>740</v>
      </c>
      <c r="D407" s="242"/>
      <c r="E407" s="243"/>
      <c r="F407" s="271"/>
      <c r="G407" s="242"/>
      <c r="H407" s="271"/>
    </row>
    <row r="408" spans="1:8" ht="20.100000000000001" customHeight="1" x14ac:dyDescent="0.25">
      <c r="A408" s="287">
        <v>6.1059999999999999</v>
      </c>
      <c r="B408" s="287"/>
      <c r="C408" s="288" t="s">
        <v>579</v>
      </c>
      <c r="D408" s="289" t="s">
        <v>83</v>
      </c>
      <c r="E408" s="290">
        <v>190</v>
      </c>
      <c r="F408" s="291"/>
      <c r="G408" s="288"/>
      <c r="H408" s="292"/>
    </row>
    <row r="409" spans="1:8" ht="20.100000000000001" customHeight="1" x14ac:dyDescent="0.25">
      <c r="A409" s="242"/>
      <c r="B409" s="242"/>
      <c r="C409" s="288" t="s">
        <v>580</v>
      </c>
      <c r="D409" s="242"/>
      <c r="E409" s="243"/>
      <c r="F409" s="271"/>
      <c r="G409" s="242"/>
      <c r="H409" s="271"/>
    </row>
    <row r="410" spans="1:8" ht="20.100000000000001" customHeight="1" x14ac:dyDescent="0.25">
      <c r="A410" s="242"/>
      <c r="B410" s="242"/>
      <c r="C410" s="288" t="s">
        <v>581</v>
      </c>
      <c r="D410" s="242"/>
      <c r="E410" s="243"/>
      <c r="F410" s="271"/>
      <c r="G410" s="242"/>
      <c r="H410" s="271"/>
    </row>
    <row r="411" spans="1:8" ht="20.100000000000001" customHeight="1" x14ac:dyDescent="0.25">
      <c r="A411" s="285"/>
      <c r="B411" s="285"/>
      <c r="C411" s="286" t="s">
        <v>383</v>
      </c>
      <c r="D411" s="242"/>
      <c r="E411" s="243"/>
      <c r="F411" s="271"/>
      <c r="G411" s="242"/>
      <c r="H411" s="271"/>
    </row>
    <row r="412" spans="1:8" ht="20.100000000000001" customHeight="1" x14ac:dyDescent="0.25">
      <c r="A412" s="287">
        <v>6.1070000000000002</v>
      </c>
      <c r="B412" s="287"/>
      <c r="C412" s="288" t="s">
        <v>505</v>
      </c>
      <c r="D412" s="289" t="s">
        <v>384</v>
      </c>
      <c r="E412" s="290">
        <v>163.19999999999999</v>
      </c>
      <c r="F412" s="291"/>
      <c r="G412" s="288"/>
      <c r="H412" s="292"/>
    </row>
    <row r="413" spans="1:8" ht="20.100000000000001" customHeight="1" x14ac:dyDescent="0.25">
      <c r="A413" s="242"/>
      <c r="B413" s="242"/>
      <c r="C413" s="288" t="s">
        <v>506</v>
      </c>
      <c r="D413" s="242"/>
      <c r="E413" s="243"/>
      <c r="F413" s="271"/>
      <c r="G413" s="288"/>
      <c r="H413" s="271"/>
    </row>
    <row r="414" spans="1:8" ht="20.100000000000001" customHeight="1" x14ac:dyDescent="0.25">
      <c r="A414" s="242"/>
      <c r="B414" s="242"/>
      <c r="C414" s="288" t="s">
        <v>507</v>
      </c>
      <c r="D414" s="242"/>
      <c r="E414" s="243"/>
      <c r="F414" s="271"/>
      <c r="G414" s="242"/>
      <c r="H414" s="271"/>
    </row>
    <row r="415" spans="1:8" ht="20.100000000000001" customHeight="1" x14ac:dyDescent="0.25">
      <c r="A415" s="242"/>
      <c r="B415" s="242"/>
      <c r="C415" s="288" t="s">
        <v>390</v>
      </c>
      <c r="D415" s="242"/>
      <c r="E415" s="243"/>
      <c r="F415" s="271"/>
      <c r="G415" s="242"/>
      <c r="H415" s="271"/>
    </row>
    <row r="416" spans="1:8" ht="20.100000000000001" customHeight="1" x14ac:dyDescent="0.25">
      <c r="A416" s="285"/>
      <c r="B416" s="285"/>
      <c r="C416" s="286" t="s">
        <v>385</v>
      </c>
      <c r="D416" s="242"/>
      <c r="E416" s="243"/>
      <c r="F416" s="271"/>
      <c r="G416" s="242"/>
      <c r="H416" s="271"/>
    </row>
    <row r="417" spans="1:8" ht="20.100000000000001" customHeight="1" x14ac:dyDescent="0.25">
      <c r="A417" s="287">
        <v>6.1079999999999997</v>
      </c>
      <c r="B417" s="287"/>
      <c r="C417" s="288" t="s">
        <v>582</v>
      </c>
      <c r="D417" s="289" t="s">
        <v>83</v>
      </c>
      <c r="E417" s="290">
        <v>59.44</v>
      </c>
      <c r="F417" s="291"/>
      <c r="G417" s="288"/>
      <c r="H417" s="292"/>
    </row>
    <row r="418" spans="1:8" ht="20.100000000000001" customHeight="1" x14ac:dyDescent="0.25">
      <c r="A418" s="242"/>
      <c r="B418" s="242"/>
      <c r="C418" s="288" t="s">
        <v>583</v>
      </c>
      <c r="D418" s="242"/>
      <c r="E418" s="243"/>
      <c r="F418" s="271"/>
      <c r="G418" s="242"/>
      <c r="H418" s="271"/>
    </row>
    <row r="419" spans="1:8" ht="20.100000000000001" customHeight="1" x14ac:dyDescent="0.25">
      <c r="A419" s="287">
        <v>6.109</v>
      </c>
      <c r="B419" s="287"/>
      <c r="C419" s="288" t="s">
        <v>584</v>
      </c>
      <c r="D419" s="289" t="s">
        <v>83</v>
      </c>
      <c r="E419" s="290">
        <v>162</v>
      </c>
      <c r="F419" s="291"/>
      <c r="G419" s="288"/>
      <c r="H419" s="292"/>
    </row>
    <row r="420" spans="1:8" ht="20.100000000000001" customHeight="1" x14ac:dyDescent="0.25">
      <c r="A420" s="242"/>
      <c r="B420" s="242"/>
      <c r="C420" s="288" t="s">
        <v>585</v>
      </c>
      <c r="D420" s="242"/>
      <c r="E420" s="243"/>
      <c r="F420" s="271"/>
      <c r="G420" s="242"/>
      <c r="H420" s="271"/>
    </row>
    <row r="421" spans="1:8" ht="20.100000000000001" customHeight="1" x14ac:dyDescent="0.25">
      <c r="A421" s="287">
        <v>6.11</v>
      </c>
      <c r="B421" s="287"/>
      <c r="C421" s="288" t="s">
        <v>816</v>
      </c>
      <c r="D421" s="289" t="s">
        <v>21</v>
      </c>
      <c r="E421" s="290">
        <v>54</v>
      </c>
      <c r="F421" s="291"/>
      <c r="G421" s="288"/>
      <c r="H421" s="292"/>
    </row>
    <row r="422" spans="1:8" ht="20.100000000000001" customHeight="1" x14ac:dyDescent="0.25">
      <c r="A422" s="242"/>
      <c r="B422" s="242"/>
      <c r="C422" s="288" t="s">
        <v>89</v>
      </c>
      <c r="D422" s="242"/>
      <c r="E422" s="243"/>
      <c r="F422" s="271"/>
      <c r="G422" s="242"/>
      <c r="H422" s="271"/>
    </row>
    <row r="423" spans="1:8" ht="20.100000000000001" customHeight="1" x14ac:dyDescent="0.25">
      <c r="A423" s="287">
        <v>6.1109999999999998</v>
      </c>
      <c r="B423" s="287"/>
      <c r="C423" s="288" t="s">
        <v>817</v>
      </c>
      <c r="D423" s="289" t="s">
        <v>21</v>
      </c>
      <c r="E423" s="290">
        <v>10</v>
      </c>
      <c r="F423" s="291"/>
      <c r="G423" s="288"/>
      <c r="H423" s="292"/>
    </row>
    <row r="424" spans="1:8" ht="20.100000000000001" customHeight="1" x14ac:dyDescent="0.25">
      <c r="A424" s="242"/>
      <c r="B424" s="242"/>
      <c r="C424" s="288" t="s">
        <v>818</v>
      </c>
      <c r="D424" s="242"/>
      <c r="E424" s="243"/>
      <c r="F424" s="271"/>
      <c r="G424" s="242"/>
      <c r="H424" s="271"/>
    </row>
    <row r="425" spans="1:8" ht="20.100000000000001" customHeight="1" x14ac:dyDescent="0.25">
      <c r="A425" s="287">
        <v>6.1120000000000001</v>
      </c>
      <c r="B425" s="287"/>
      <c r="C425" s="288" t="s">
        <v>819</v>
      </c>
      <c r="D425" s="289" t="s">
        <v>26</v>
      </c>
      <c r="E425" s="290">
        <v>150</v>
      </c>
      <c r="F425" s="291"/>
      <c r="G425" s="288"/>
      <c r="H425" s="292"/>
    </row>
    <row r="426" spans="1:8" ht="20.100000000000001" customHeight="1" x14ac:dyDescent="0.25">
      <c r="A426" s="242"/>
      <c r="B426" s="242"/>
      <c r="C426" s="288" t="s">
        <v>96</v>
      </c>
      <c r="D426" s="242"/>
      <c r="E426" s="243"/>
      <c r="F426" s="271"/>
      <c r="G426" s="242"/>
      <c r="H426" s="271"/>
    </row>
    <row r="427" spans="1:8" ht="20.100000000000001" customHeight="1" x14ac:dyDescent="0.25">
      <c r="A427" s="108"/>
      <c r="B427" s="128"/>
      <c r="C427" s="272"/>
      <c r="D427" s="242"/>
      <c r="E427" s="243"/>
      <c r="F427" s="271"/>
      <c r="G427" s="242"/>
      <c r="H427" s="271"/>
    </row>
    <row r="428" spans="1:8" ht="20.100000000000001" customHeight="1" x14ac:dyDescent="0.25">
      <c r="A428" s="108"/>
      <c r="B428" s="128"/>
      <c r="C428" s="272"/>
      <c r="D428" s="242"/>
      <c r="E428" s="243"/>
      <c r="F428" s="271"/>
      <c r="G428" s="242"/>
      <c r="H428" s="271"/>
    </row>
    <row r="429" spans="1:8" ht="20.100000000000001" customHeight="1" x14ac:dyDescent="0.25">
      <c r="A429" s="108"/>
      <c r="B429" s="128"/>
      <c r="C429" s="239"/>
      <c r="D429" s="240"/>
      <c r="E429" s="241"/>
      <c r="F429" s="273"/>
      <c r="G429" s="131" t="s">
        <v>23</v>
      </c>
      <c r="H429" s="270">
        <f>SUM(H396:H428)</f>
        <v>0</v>
      </c>
    </row>
    <row r="430" spans="1:8" ht="20.100000000000001" customHeight="1" x14ac:dyDescent="0.25">
      <c r="A430" s="108"/>
      <c r="B430" s="128"/>
      <c r="C430" s="239"/>
      <c r="D430" s="242"/>
      <c r="E430" s="243"/>
      <c r="F430" s="271"/>
      <c r="G430" s="131" t="s">
        <v>24</v>
      </c>
      <c r="H430" s="270">
        <f>H429+H395</f>
        <v>0</v>
      </c>
    </row>
    <row r="431" spans="1:8" ht="20.100000000000001" customHeight="1" x14ac:dyDescent="0.25">
      <c r="A431" s="285"/>
      <c r="B431" s="285"/>
      <c r="C431" s="286" t="s">
        <v>397</v>
      </c>
      <c r="D431" s="242"/>
      <c r="E431" s="243"/>
      <c r="F431" s="271"/>
      <c r="G431" s="242"/>
      <c r="H431" s="271"/>
    </row>
    <row r="432" spans="1:8" ht="20.100000000000001" customHeight="1" x14ac:dyDescent="0.25">
      <c r="A432" s="285"/>
      <c r="B432" s="285"/>
      <c r="C432" s="286" t="s">
        <v>371</v>
      </c>
      <c r="D432" s="242"/>
      <c r="E432" s="243"/>
      <c r="F432" s="271"/>
      <c r="G432" s="242"/>
      <c r="H432" s="271"/>
    </row>
    <row r="433" spans="1:8" ht="20.100000000000001" customHeight="1" x14ac:dyDescent="0.25">
      <c r="A433" s="287">
        <v>6.1130000000000004</v>
      </c>
      <c r="B433" s="287"/>
      <c r="C433" s="288" t="s">
        <v>500</v>
      </c>
      <c r="D433" s="289" t="s">
        <v>20</v>
      </c>
      <c r="E433" s="290">
        <v>1.6</v>
      </c>
      <c r="F433" s="291"/>
      <c r="G433" s="288"/>
      <c r="H433" s="292"/>
    </row>
    <row r="434" spans="1:8" ht="20.100000000000001" customHeight="1" x14ac:dyDescent="0.25">
      <c r="A434" s="242"/>
      <c r="B434" s="242"/>
      <c r="C434" s="288" t="s">
        <v>468</v>
      </c>
      <c r="D434" s="242"/>
      <c r="E434" s="243"/>
      <c r="F434" s="271"/>
      <c r="G434" s="288"/>
      <c r="H434" s="271"/>
    </row>
    <row r="435" spans="1:8" ht="20.100000000000001" customHeight="1" x14ac:dyDescent="0.25">
      <c r="A435" s="242"/>
      <c r="B435" s="242"/>
      <c r="C435" s="288" t="s">
        <v>586</v>
      </c>
      <c r="D435" s="242"/>
      <c r="E435" s="243"/>
      <c r="F435" s="271"/>
      <c r="G435" s="242"/>
      <c r="H435" s="271"/>
    </row>
    <row r="436" spans="1:8" ht="20.100000000000001" customHeight="1" x14ac:dyDescent="0.25">
      <c r="A436" s="287">
        <v>6.1139999999999999</v>
      </c>
      <c r="B436" s="287"/>
      <c r="C436" s="288" t="s">
        <v>500</v>
      </c>
      <c r="D436" s="289" t="s">
        <v>20</v>
      </c>
      <c r="E436" s="290">
        <v>5.2</v>
      </c>
      <c r="F436" s="291"/>
      <c r="G436" s="288"/>
      <c r="H436" s="292"/>
    </row>
    <row r="437" spans="1:8" ht="20.100000000000001" customHeight="1" x14ac:dyDescent="0.25">
      <c r="A437" s="242"/>
      <c r="B437" s="242"/>
      <c r="C437" s="288" t="s">
        <v>468</v>
      </c>
      <c r="D437" s="242"/>
      <c r="E437" s="243"/>
      <c r="F437" s="271"/>
      <c r="G437" s="288"/>
      <c r="H437" s="271"/>
    </row>
    <row r="438" spans="1:8" ht="20.100000000000001" customHeight="1" x14ac:dyDescent="0.25">
      <c r="A438" s="242"/>
      <c r="B438" s="242"/>
      <c r="C438" s="288" t="s">
        <v>587</v>
      </c>
      <c r="D438" s="242"/>
      <c r="E438" s="243"/>
      <c r="F438" s="271"/>
      <c r="G438" s="242"/>
      <c r="H438" s="271"/>
    </row>
    <row r="439" spans="1:8" ht="20.100000000000001" customHeight="1" x14ac:dyDescent="0.25">
      <c r="A439" s="285"/>
      <c r="B439" s="285"/>
      <c r="C439" s="286" t="s">
        <v>372</v>
      </c>
      <c r="D439" s="242"/>
      <c r="E439" s="243"/>
      <c r="F439" s="271"/>
      <c r="G439" s="242"/>
      <c r="H439" s="271"/>
    </row>
    <row r="440" spans="1:8" ht="20.100000000000001" customHeight="1" x14ac:dyDescent="0.25">
      <c r="A440" s="287">
        <v>6.1150000000000002</v>
      </c>
      <c r="B440" s="287"/>
      <c r="C440" s="288" t="s">
        <v>831</v>
      </c>
      <c r="D440" s="289" t="s">
        <v>83</v>
      </c>
      <c r="E440" s="290">
        <v>288</v>
      </c>
      <c r="F440" s="291"/>
      <c r="G440" s="288"/>
      <c r="H440" s="292"/>
    </row>
    <row r="441" spans="1:8" ht="20.100000000000001" customHeight="1" x14ac:dyDescent="0.25">
      <c r="A441" s="242"/>
      <c r="B441" s="242"/>
      <c r="C441" s="288" t="s">
        <v>832</v>
      </c>
      <c r="D441" s="242"/>
      <c r="E441" s="243"/>
      <c r="F441" s="271"/>
      <c r="G441" s="242"/>
      <c r="H441" s="271"/>
    </row>
    <row r="442" spans="1:8" ht="20.100000000000001" customHeight="1" x14ac:dyDescent="0.25">
      <c r="A442" s="242"/>
      <c r="B442" s="242"/>
      <c r="C442" s="288" t="s">
        <v>847</v>
      </c>
      <c r="D442" s="242"/>
      <c r="E442" s="243"/>
      <c r="F442" s="271"/>
      <c r="G442" s="242"/>
      <c r="H442" s="271"/>
    </row>
    <row r="443" spans="1:8" ht="20.100000000000001" customHeight="1" x14ac:dyDescent="0.25">
      <c r="A443" s="287">
        <v>6.1159999999999997</v>
      </c>
      <c r="B443" s="287"/>
      <c r="C443" s="288" t="s">
        <v>831</v>
      </c>
      <c r="D443" s="289" t="s">
        <v>83</v>
      </c>
      <c r="E443" s="290">
        <v>1179</v>
      </c>
      <c r="F443" s="291"/>
      <c r="G443" s="288"/>
      <c r="H443" s="292"/>
    </row>
    <row r="444" spans="1:8" ht="20.100000000000001" customHeight="1" x14ac:dyDescent="0.25">
      <c r="A444" s="242"/>
      <c r="B444" s="242"/>
      <c r="C444" s="288" t="s">
        <v>832</v>
      </c>
      <c r="D444" s="242"/>
      <c r="E444" s="243"/>
      <c r="F444" s="271"/>
      <c r="G444" s="242"/>
      <c r="H444" s="271"/>
    </row>
    <row r="445" spans="1:8" ht="20.100000000000001" customHeight="1" x14ac:dyDescent="0.25">
      <c r="A445" s="242"/>
      <c r="B445" s="242"/>
      <c r="C445" s="288" t="s">
        <v>848</v>
      </c>
      <c r="D445" s="242"/>
      <c r="E445" s="243"/>
      <c r="F445" s="271"/>
      <c r="G445" s="242"/>
      <c r="H445" s="271"/>
    </row>
    <row r="446" spans="1:8" ht="20.100000000000001" customHeight="1" x14ac:dyDescent="0.25">
      <c r="A446" s="287">
        <v>6.117</v>
      </c>
      <c r="B446" s="287"/>
      <c r="C446" s="288" t="s">
        <v>588</v>
      </c>
      <c r="D446" s="289" t="s">
        <v>83</v>
      </c>
      <c r="E446" s="290">
        <v>404</v>
      </c>
      <c r="F446" s="291"/>
      <c r="G446" s="288"/>
      <c r="H446" s="292"/>
    </row>
    <row r="447" spans="1:8" ht="20.100000000000001" customHeight="1" x14ac:dyDescent="0.25">
      <c r="A447" s="242"/>
      <c r="B447" s="242"/>
      <c r="C447" s="288" t="s">
        <v>589</v>
      </c>
      <c r="D447" s="242"/>
      <c r="E447" s="243"/>
      <c r="F447" s="271"/>
      <c r="G447" s="242"/>
      <c r="H447" s="271"/>
    </row>
    <row r="448" spans="1:8" ht="20.100000000000001" customHeight="1" x14ac:dyDescent="0.25">
      <c r="A448" s="287">
        <v>6.1180000000000003</v>
      </c>
      <c r="B448" s="287"/>
      <c r="C448" s="288" t="s">
        <v>590</v>
      </c>
      <c r="D448" s="289" t="s">
        <v>83</v>
      </c>
      <c r="E448" s="290">
        <v>18</v>
      </c>
      <c r="F448" s="291"/>
      <c r="G448" s="288"/>
      <c r="H448" s="292"/>
    </row>
    <row r="449" spans="1:8" ht="20.100000000000001" customHeight="1" x14ac:dyDescent="0.25">
      <c r="A449" s="242"/>
      <c r="B449" s="242"/>
      <c r="C449" s="288" t="s">
        <v>591</v>
      </c>
      <c r="D449" s="242"/>
      <c r="E449" s="243"/>
      <c r="F449" s="271"/>
      <c r="G449" s="242"/>
      <c r="H449" s="271"/>
    </row>
    <row r="450" spans="1:8" ht="20.100000000000001" customHeight="1" x14ac:dyDescent="0.25">
      <c r="A450" s="287">
        <v>6.1189999999999998</v>
      </c>
      <c r="B450" s="287"/>
      <c r="C450" s="288" t="s">
        <v>592</v>
      </c>
      <c r="D450" s="289" t="s">
        <v>83</v>
      </c>
      <c r="E450" s="290">
        <v>340</v>
      </c>
      <c r="F450" s="291"/>
      <c r="G450" s="288"/>
      <c r="H450" s="292"/>
    </row>
    <row r="451" spans="1:8" ht="20.100000000000001" customHeight="1" x14ac:dyDescent="0.25">
      <c r="A451" s="242"/>
      <c r="B451" s="242"/>
      <c r="C451" s="288" t="s">
        <v>593</v>
      </c>
      <c r="D451" s="242"/>
      <c r="E451" s="243"/>
      <c r="F451" s="271"/>
      <c r="G451" s="242"/>
      <c r="H451" s="271"/>
    </row>
    <row r="452" spans="1:8" ht="20.100000000000001" customHeight="1" x14ac:dyDescent="0.25">
      <c r="A452" s="287">
        <v>6.12</v>
      </c>
      <c r="B452" s="287"/>
      <c r="C452" s="288" t="s">
        <v>594</v>
      </c>
      <c r="D452" s="289" t="s">
        <v>21</v>
      </c>
      <c r="E452" s="290">
        <v>80</v>
      </c>
      <c r="F452" s="291"/>
      <c r="G452" s="288"/>
      <c r="H452" s="292"/>
    </row>
    <row r="453" spans="1:8" ht="20.100000000000001" customHeight="1" x14ac:dyDescent="0.25">
      <c r="A453" s="242"/>
      <c r="B453" s="242"/>
      <c r="C453" s="288" t="s">
        <v>89</v>
      </c>
      <c r="D453" s="242"/>
      <c r="E453" s="243"/>
      <c r="F453" s="271"/>
      <c r="G453" s="242"/>
      <c r="H453" s="271"/>
    </row>
    <row r="454" spans="1:8" ht="20.100000000000001" customHeight="1" x14ac:dyDescent="0.25">
      <c r="A454" s="285"/>
      <c r="B454" s="285"/>
      <c r="C454" s="286" t="s">
        <v>369</v>
      </c>
      <c r="D454" s="242"/>
      <c r="E454" s="243"/>
      <c r="F454" s="271"/>
      <c r="G454" s="242"/>
      <c r="H454" s="271"/>
    </row>
    <row r="455" spans="1:8" ht="20.100000000000001" customHeight="1" x14ac:dyDescent="0.25">
      <c r="A455" s="287">
        <v>6.1210000000000004</v>
      </c>
      <c r="B455" s="287"/>
      <c r="C455" s="288" t="s">
        <v>509</v>
      </c>
      <c r="D455" s="289" t="s">
        <v>388</v>
      </c>
      <c r="E455" s="290">
        <v>60.68</v>
      </c>
      <c r="F455" s="291"/>
      <c r="G455" s="288"/>
      <c r="H455" s="292"/>
    </row>
    <row r="456" spans="1:8" ht="20.100000000000001" customHeight="1" x14ac:dyDescent="0.25">
      <c r="A456" s="242"/>
      <c r="B456" s="242"/>
      <c r="C456" s="288" t="s">
        <v>595</v>
      </c>
      <c r="D456" s="242"/>
      <c r="E456" s="243"/>
      <c r="F456" s="271"/>
      <c r="G456" s="242"/>
      <c r="H456" s="271"/>
    </row>
    <row r="457" spans="1:8" ht="20.100000000000001" customHeight="1" x14ac:dyDescent="0.25">
      <c r="A457" s="287">
        <v>6.1219999999999999</v>
      </c>
      <c r="B457" s="287"/>
      <c r="C457" s="288" t="s">
        <v>596</v>
      </c>
      <c r="D457" s="289" t="s">
        <v>83</v>
      </c>
      <c r="E457" s="290">
        <v>128.96</v>
      </c>
      <c r="F457" s="291"/>
      <c r="G457" s="288"/>
      <c r="H457" s="292"/>
    </row>
    <row r="458" spans="1:8" ht="20.100000000000001" customHeight="1" x14ac:dyDescent="0.25">
      <c r="A458" s="242"/>
      <c r="B458" s="242"/>
      <c r="C458" s="288" t="s">
        <v>597</v>
      </c>
      <c r="D458" s="242"/>
      <c r="E458" s="243"/>
      <c r="F458" s="271"/>
      <c r="G458" s="242"/>
      <c r="H458" s="271"/>
    </row>
    <row r="459" spans="1:8" ht="20.100000000000001" customHeight="1" x14ac:dyDescent="0.25">
      <c r="A459" s="287">
        <v>6.1230000000000002</v>
      </c>
      <c r="B459" s="287"/>
      <c r="C459" s="288" t="s">
        <v>509</v>
      </c>
      <c r="D459" s="289" t="s">
        <v>388</v>
      </c>
      <c r="E459" s="290">
        <v>250</v>
      </c>
      <c r="F459" s="291"/>
      <c r="G459" s="288"/>
      <c r="H459" s="292"/>
    </row>
    <row r="460" spans="1:8" ht="20.100000000000001" customHeight="1" x14ac:dyDescent="0.25">
      <c r="A460" s="242"/>
      <c r="B460" s="242"/>
      <c r="C460" s="288" t="s">
        <v>820</v>
      </c>
      <c r="D460" s="242"/>
      <c r="E460" s="243"/>
      <c r="F460" s="271"/>
      <c r="G460" s="242"/>
      <c r="H460" s="271"/>
    </row>
    <row r="461" spans="1:8" ht="20.100000000000001" customHeight="1" x14ac:dyDescent="0.25">
      <c r="A461" s="242"/>
      <c r="B461" s="242"/>
      <c r="C461" s="288" t="s">
        <v>96</v>
      </c>
      <c r="D461" s="242"/>
      <c r="E461" s="243"/>
      <c r="F461" s="271"/>
      <c r="G461" s="242"/>
      <c r="H461" s="271"/>
    </row>
    <row r="462" spans="1:8" ht="20.100000000000001" customHeight="1" x14ac:dyDescent="0.25">
      <c r="A462" s="108"/>
      <c r="B462" s="128"/>
      <c r="C462" s="239"/>
      <c r="D462" s="242"/>
      <c r="E462" s="243"/>
      <c r="F462" s="271"/>
      <c r="G462" s="242"/>
      <c r="H462" s="271"/>
    </row>
    <row r="463" spans="1:8" ht="20.100000000000001" customHeight="1" x14ac:dyDescent="0.25">
      <c r="A463" s="108"/>
      <c r="B463" s="128"/>
      <c r="C463" s="239"/>
      <c r="D463" s="240"/>
      <c r="E463" s="241"/>
      <c r="F463" s="273"/>
      <c r="G463" s="274"/>
      <c r="H463" s="275"/>
    </row>
    <row r="464" spans="1:8" ht="20.100000000000001" customHeight="1" x14ac:dyDescent="0.25">
      <c r="A464" s="108"/>
      <c r="B464" s="128"/>
      <c r="C464" s="239"/>
      <c r="D464" s="242"/>
      <c r="E464" s="243"/>
      <c r="F464" s="271"/>
      <c r="G464" s="131" t="s">
        <v>23</v>
      </c>
      <c r="H464" s="270">
        <f>SUM(H431:H463)</f>
        <v>0</v>
      </c>
    </row>
    <row r="465" spans="1:8" ht="20.100000000000001" customHeight="1" x14ac:dyDescent="0.25">
      <c r="A465" s="108"/>
      <c r="B465" s="128"/>
      <c r="C465" s="239"/>
      <c r="D465" s="242"/>
      <c r="E465" s="243"/>
      <c r="F465" s="271"/>
      <c r="G465" s="131" t="s">
        <v>24</v>
      </c>
      <c r="H465" s="270">
        <f>H464+H430</f>
        <v>0</v>
      </c>
    </row>
    <row r="466" spans="1:8" ht="20.100000000000001" customHeight="1" x14ac:dyDescent="0.25">
      <c r="A466" s="285"/>
      <c r="B466" s="285"/>
      <c r="C466" s="286" t="s">
        <v>222</v>
      </c>
      <c r="D466" s="242"/>
      <c r="E466" s="243"/>
      <c r="F466" s="271"/>
      <c r="G466" s="242"/>
      <c r="H466" s="271"/>
    </row>
    <row r="467" spans="1:8" ht="20.100000000000001" customHeight="1" x14ac:dyDescent="0.25">
      <c r="A467" s="285"/>
      <c r="B467" s="285"/>
      <c r="C467" s="286" t="s">
        <v>39</v>
      </c>
      <c r="D467" s="242"/>
      <c r="E467" s="243"/>
      <c r="F467" s="271"/>
      <c r="G467" s="242"/>
      <c r="H467" s="271"/>
    </row>
    <row r="468" spans="1:8" ht="20.100000000000001" customHeight="1" x14ac:dyDescent="0.25">
      <c r="A468" s="287">
        <v>6.1239999999999997</v>
      </c>
      <c r="B468" s="287"/>
      <c r="C468" s="288" t="s">
        <v>554</v>
      </c>
      <c r="D468" s="289" t="s">
        <v>36</v>
      </c>
      <c r="E468" s="290">
        <v>171</v>
      </c>
      <c r="F468" s="291"/>
      <c r="G468" s="288"/>
      <c r="H468" s="292"/>
    </row>
    <row r="469" spans="1:8" ht="20.100000000000001" customHeight="1" x14ac:dyDescent="0.25">
      <c r="A469" s="242"/>
      <c r="B469" s="242"/>
      <c r="C469" s="288" t="s">
        <v>555</v>
      </c>
      <c r="D469" s="242"/>
      <c r="E469" s="243"/>
      <c r="F469" s="271"/>
      <c r="G469" s="288"/>
      <c r="H469" s="271"/>
    </row>
    <row r="470" spans="1:8" ht="20.100000000000001" customHeight="1" x14ac:dyDescent="0.25">
      <c r="A470" s="242"/>
      <c r="B470" s="242"/>
      <c r="C470" s="288" t="s">
        <v>40</v>
      </c>
      <c r="D470" s="242"/>
      <c r="E470" s="243"/>
      <c r="F470" s="271"/>
      <c r="G470" s="242"/>
      <c r="H470" s="271"/>
    </row>
    <row r="471" spans="1:8" ht="20.100000000000001" customHeight="1" x14ac:dyDescent="0.25">
      <c r="A471" s="285"/>
      <c r="B471" s="285"/>
      <c r="C471" s="286" t="s">
        <v>398</v>
      </c>
      <c r="D471" s="242"/>
      <c r="E471" s="243"/>
      <c r="F471" s="271"/>
      <c r="G471" s="242"/>
      <c r="H471" s="271"/>
    </row>
    <row r="472" spans="1:8" ht="20.100000000000001" customHeight="1" x14ac:dyDescent="0.25">
      <c r="A472" s="285"/>
      <c r="B472" s="285"/>
      <c r="C472" s="286" t="s">
        <v>399</v>
      </c>
      <c r="D472" s="242"/>
      <c r="E472" s="243"/>
      <c r="F472" s="271"/>
      <c r="G472" s="242"/>
      <c r="H472" s="271"/>
    </row>
    <row r="473" spans="1:8" ht="20.100000000000001" customHeight="1" x14ac:dyDescent="0.25">
      <c r="A473" s="287">
        <v>6.125</v>
      </c>
      <c r="B473" s="287"/>
      <c r="C473" s="288" t="s">
        <v>598</v>
      </c>
      <c r="D473" s="289" t="s">
        <v>20</v>
      </c>
      <c r="E473" s="290">
        <v>37.15</v>
      </c>
      <c r="F473" s="291"/>
      <c r="G473" s="288"/>
      <c r="H473" s="292"/>
    </row>
    <row r="474" spans="1:8" ht="20.100000000000001" customHeight="1" x14ac:dyDescent="0.25">
      <c r="A474" s="242"/>
      <c r="B474" s="242"/>
      <c r="C474" s="288" t="s">
        <v>390</v>
      </c>
      <c r="D474" s="242"/>
      <c r="E474" s="243"/>
      <c r="F474" s="271"/>
      <c r="G474" s="288"/>
      <c r="H474" s="271"/>
    </row>
    <row r="475" spans="1:8" ht="20.100000000000001" customHeight="1" x14ac:dyDescent="0.25">
      <c r="A475" s="285"/>
      <c r="B475" s="285"/>
      <c r="C475" s="286" t="s">
        <v>373</v>
      </c>
      <c r="D475" s="242"/>
      <c r="E475" s="243"/>
      <c r="F475" s="271"/>
      <c r="G475" s="242"/>
      <c r="H475" s="271"/>
    </row>
    <row r="476" spans="1:8" ht="20.100000000000001" customHeight="1" x14ac:dyDescent="0.25">
      <c r="A476" s="287">
        <v>6.1260000000000003</v>
      </c>
      <c r="B476" s="287"/>
      <c r="C476" s="288" t="s">
        <v>599</v>
      </c>
      <c r="D476" s="289" t="s">
        <v>26</v>
      </c>
      <c r="E476" s="290">
        <v>26</v>
      </c>
      <c r="F476" s="291"/>
      <c r="G476" s="288"/>
      <c r="H476" s="292"/>
    </row>
    <row r="477" spans="1:8" ht="20.100000000000001" customHeight="1" x14ac:dyDescent="0.25">
      <c r="A477" s="242"/>
      <c r="B477" s="242"/>
      <c r="C477" s="288" t="s">
        <v>96</v>
      </c>
      <c r="D477" s="242"/>
      <c r="E477" s="243"/>
      <c r="F477" s="271"/>
      <c r="G477" s="288"/>
      <c r="H477" s="271"/>
    </row>
    <row r="478" spans="1:8" ht="20.100000000000001" customHeight="1" x14ac:dyDescent="0.25">
      <c r="A478" s="285"/>
      <c r="B478" s="285"/>
      <c r="C478" s="286" t="s">
        <v>400</v>
      </c>
      <c r="D478" s="242"/>
      <c r="E478" s="243"/>
      <c r="F478" s="271"/>
      <c r="G478" s="242"/>
      <c r="H478" s="271"/>
    </row>
    <row r="479" spans="1:8" ht="20.100000000000001" customHeight="1" x14ac:dyDescent="0.25">
      <c r="A479" s="285"/>
      <c r="B479" s="285"/>
      <c r="C479" s="286" t="s">
        <v>376</v>
      </c>
      <c r="D479" s="242"/>
      <c r="E479" s="243"/>
      <c r="F479" s="271"/>
      <c r="G479" s="242"/>
      <c r="H479" s="271"/>
    </row>
    <row r="480" spans="1:8" ht="20.100000000000001" customHeight="1" x14ac:dyDescent="0.25">
      <c r="A480" s="285"/>
      <c r="B480" s="285"/>
      <c r="C480" s="286" t="s">
        <v>511</v>
      </c>
      <c r="D480" s="242"/>
      <c r="E480" s="243"/>
      <c r="F480" s="271"/>
      <c r="G480" s="242"/>
      <c r="H480" s="271"/>
    </row>
    <row r="481" spans="1:8" ht="20.100000000000001" customHeight="1" x14ac:dyDescent="0.25">
      <c r="A481" s="287">
        <v>6.1269999999999998</v>
      </c>
      <c r="B481" s="287"/>
      <c r="C481" s="288" t="s">
        <v>465</v>
      </c>
      <c r="D481" s="289" t="s">
        <v>20</v>
      </c>
      <c r="E481" s="290">
        <v>23.4</v>
      </c>
      <c r="F481" s="291"/>
      <c r="G481" s="288"/>
      <c r="H481" s="292"/>
    </row>
    <row r="482" spans="1:8" ht="20.100000000000001" customHeight="1" x14ac:dyDescent="0.25">
      <c r="A482" s="242"/>
      <c r="B482" s="242"/>
      <c r="C482" s="288" t="s">
        <v>152</v>
      </c>
      <c r="D482" s="242"/>
      <c r="E482" s="243"/>
      <c r="F482" s="271"/>
      <c r="G482" s="242"/>
      <c r="H482" s="271"/>
    </row>
    <row r="483" spans="1:8" ht="20.100000000000001" customHeight="1" x14ac:dyDescent="0.25">
      <c r="A483" s="242"/>
      <c r="B483" s="242"/>
      <c r="C483" s="288" t="s">
        <v>101</v>
      </c>
      <c r="D483" s="242"/>
      <c r="E483" s="243"/>
      <c r="F483" s="271"/>
      <c r="G483" s="242"/>
      <c r="H483" s="271"/>
    </row>
    <row r="484" spans="1:8" ht="20.100000000000001" customHeight="1" x14ac:dyDescent="0.25">
      <c r="A484" s="287">
        <v>6.1280000000000001</v>
      </c>
      <c r="B484" s="287"/>
      <c r="C484" s="288" t="s">
        <v>512</v>
      </c>
      <c r="D484" s="289" t="s">
        <v>36</v>
      </c>
      <c r="E484" s="290">
        <v>125</v>
      </c>
      <c r="F484" s="291"/>
      <c r="G484" s="288"/>
      <c r="H484" s="292"/>
    </row>
    <row r="485" spans="1:8" ht="20.100000000000001" customHeight="1" x14ac:dyDescent="0.25">
      <c r="A485" s="242"/>
      <c r="B485" s="242"/>
      <c r="C485" s="288" t="s">
        <v>89</v>
      </c>
      <c r="D485" s="242"/>
      <c r="E485" s="243"/>
      <c r="F485" s="271"/>
      <c r="G485" s="242"/>
      <c r="H485" s="271"/>
    </row>
    <row r="486" spans="1:8" ht="20.100000000000001" customHeight="1" x14ac:dyDescent="0.25">
      <c r="A486" s="287">
        <v>6.1289999999999996</v>
      </c>
      <c r="B486" s="287"/>
      <c r="C486" s="288" t="s">
        <v>498</v>
      </c>
      <c r="D486" s="289" t="s">
        <v>20</v>
      </c>
      <c r="E486" s="290">
        <v>36.799999999999997</v>
      </c>
      <c r="F486" s="291"/>
      <c r="G486" s="288"/>
      <c r="H486" s="292"/>
    </row>
    <row r="487" spans="1:8" ht="20.100000000000001" customHeight="1" x14ac:dyDescent="0.25">
      <c r="A487" s="242"/>
      <c r="B487" s="242"/>
      <c r="C487" s="288" t="s">
        <v>390</v>
      </c>
      <c r="D487" s="242"/>
      <c r="E487" s="243"/>
      <c r="F487" s="271"/>
      <c r="G487" s="288"/>
      <c r="H487" s="271"/>
    </row>
    <row r="488" spans="1:8" ht="20.100000000000001" customHeight="1" x14ac:dyDescent="0.25">
      <c r="A488" s="285"/>
      <c r="B488" s="285"/>
      <c r="C488" s="286" t="s">
        <v>377</v>
      </c>
      <c r="D488" s="242"/>
      <c r="E488" s="243"/>
      <c r="F488" s="271"/>
      <c r="G488" s="242"/>
      <c r="H488" s="271"/>
    </row>
    <row r="489" spans="1:8" ht="20.100000000000001" customHeight="1" x14ac:dyDescent="0.25">
      <c r="A489" s="287">
        <v>6.13</v>
      </c>
      <c r="B489" s="287"/>
      <c r="C489" s="288" t="s">
        <v>831</v>
      </c>
      <c r="D489" s="289" t="s">
        <v>83</v>
      </c>
      <c r="E489" s="290">
        <v>3872</v>
      </c>
      <c r="F489" s="291"/>
      <c r="G489" s="288"/>
      <c r="H489" s="292"/>
    </row>
    <row r="490" spans="1:8" ht="20.100000000000001" customHeight="1" x14ac:dyDescent="0.25">
      <c r="A490" s="242"/>
      <c r="B490" s="242"/>
      <c r="C490" s="288" t="s">
        <v>832</v>
      </c>
      <c r="D490" s="242"/>
      <c r="E490" s="243"/>
      <c r="F490" s="271"/>
      <c r="G490" s="242"/>
      <c r="H490" s="271"/>
    </row>
    <row r="491" spans="1:8" ht="20.100000000000001" customHeight="1" x14ac:dyDescent="0.25">
      <c r="A491" s="242"/>
      <c r="B491" s="242"/>
      <c r="C491" s="288" t="s">
        <v>843</v>
      </c>
      <c r="D491" s="242"/>
      <c r="E491" s="243"/>
      <c r="F491" s="271"/>
      <c r="G491" s="242"/>
      <c r="H491" s="271"/>
    </row>
    <row r="492" spans="1:8" ht="20.100000000000001" customHeight="1" x14ac:dyDescent="0.25">
      <c r="A492" s="287">
        <v>6.1310000000000002</v>
      </c>
      <c r="B492" s="287"/>
      <c r="C492" s="288" t="s">
        <v>831</v>
      </c>
      <c r="D492" s="289" t="s">
        <v>83</v>
      </c>
      <c r="E492" s="290">
        <v>9092</v>
      </c>
      <c r="F492" s="291"/>
      <c r="G492" s="288"/>
      <c r="H492" s="292"/>
    </row>
    <row r="493" spans="1:8" ht="20.100000000000001" customHeight="1" x14ac:dyDescent="0.25">
      <c r="A493" s="242"/>
      <c r="B493" s="242"/>
      <c r="C493" s="288" t="s">
        <v>832</v>
      </c>
      <c r="D493" s="242"/>
      <c r="E493" s="243"/>
      <c r="F493" s="271"/>
      <c r="G493" s="242"/>
      <c r="H493" s="271"/>
    </row>
    <row r="494" spans="1:8" ht="20.100000000000001" customHeight="1" x14ac:dyDescent="0.25">
      <c r="A494" s="242"/>
      <c r="B494" s="242"/>
      <c r="C494" s="288" t="s">
        <v>833</v>
      </c>
      <c r="D494" s="242"/>
      <c r="E494" s="243"/>
      <c r="F494" s="271"/>
      <c r="G494" s="242"/>
      <c r="H494" s="271"/>
    </row>
    <row r="495" spans="1:8" ht="20.100000000000001" customHeight="1" x14ac:dyDescent="0.25">
      <c r="A495" s="242"/>
      <c r="B495" s="242"/>
      <c r="C495" s="288" t="s">
        <v>834</v>
      </c>
      <c r="D495" s="242"/>
      <c r="E495" s="243"/>
      <c r="F495" s="271"/>
      <c r="G495" s="242"/>
      <c r="H495" s="271"/>
    </row>
    <row r="496" spans="1:8" ht="20.100000000000001" customHeight="1" x14ac:dyDescent="0.25">
      <c r="A496" s="287">
        <v>6.1319999999999997</v>
      </c>
      <c r="B496" s="287"/>
      <c r="C496" s="288" t="s">
        <v>831</v>
      </c>
      <c r="D496" s="289" t="s">
        <v>83</v>
      </c>
      <c r="E496" s="290">
        <v>22546</v>
      </c>
      <c r="F496" s="291"/>
      <c r="G496" s="288"/>
      <c r="H496" s="292"/>
    </row>
    <row r="497" spans="1:8" ht="20.100000000000001" customHeight="1" x14ac:dyDescent="0.25">
      <c r="A497" s="242"/>
      <c r="B497" s="242"/>
      <c r="C497" s="288" t="s">
        <v>832</v>
      </c>
      <c r="D497" s="242"/>
      <c r="E497" s="243"/>
      <c r="F497" s="271"/>
      <c r="G497" s="242"/>
      <c r="H497" s="271"/>
    </row>
    <row r="498" spans="1:8" ht="20.100000000000001" customHeight="1" x14ac:dyDescent="0.25">
      <c r="A498" s="242"/>
      <c r="B498" s="242"/>
      <c r="C498" s="288" t="s">
        <v>835</v>
      </c>
      <c r="D498" s="242"/>
      <c r="E498" s="243"/>
      <c r="F498" s="271"/>
      <c r="G498" s="242"/>
      <c r="H498" s="271"/>
    </row>
    <row r="499" spans="1:8" ht="20.100000000000001" customHeight="1" x14ac:dyDescent="0.25">
      <c r="A499" s="242"/>
      <c r="B499" s="242"/>
      <c r="C499" s="288" t="s">
        <v>836</v>
      </c>
      <c r="D499" s="242"/>
      <c r="E499" s="243"/>
      <c r="F499" s="271"/>
      <c r="G499" s="131" t="s">
        <v>23</v>
      </c>
      <c r="H499" s="270">
        <f>SUM(H466:H498)</f>
        <v>0</v>
      </c>
    </row>
    <row r="500" spans="1:8" ht="20.100000000000001" customHeight="1" x14ac:dyDescent="0.25">
      <c r="A500" s="108"/>
      <c r="B500" s="128"/>
      <c r="C500" s="272"/>
      <c r="D500" s="242"/>
      <c r="E500" s="243"/>
      <c r="F500" s="271"/>
      <c r="G500" s="131" t="s">
        <v>24</v>
      </c>
      <c r="H500" s="270">
        <f>H499+H465</f>
        <v>0</v>
      </c>
    </row>
    <row r="501" spans="1:8" ht="20.100000000000001" customHeight="1" x14ac:dyDescent="0.25">
      <c r="A501" s="285"/>
      <c r="B501" s="285"/>
      <c r="C501" s="286" t="s">
        <v>379</v>
      </c>
      <c r="D501" s="242"/>
      <c r="E501" s="243"/>
      <c r="F501" s="271"/>
      <c r="G501" s="242"/>
      <c r="H501" s="271"/>
    </row>
    <row r="502" spans="1:8" ht="20.100000000000001" customHeight="1" x14ac:dyDescent="0.25">
      <c r="A502" s="287">
        <v>6.1340000000000003</v>
      </c>
      <c r="B502" s="287"/>
      <c r="C502" s="288" t="s">
        <v>500</v>
      </c>
      <c r="D502" s="289" t="s">
        <v>20</v>
      </c>
      <c r="E502" s="290">
        <v>49.4</v>
      </c>
      <c r="F502" s="291"/>
      <c r="G502" s="288"/>
      <c r="H502" s="292"/>
    </row>
    <row r="503" spans="1:8" ht="20.100000000000001" customHeight="1" x14ac:dyDescent="0.25">
      <c r="A503" s="242"/>
      <c r="B503" s="242"/>
      <c r="C503" s="288" t="s">
        <v>468</v>
      </c>
      <c r="D503" s="242"/>
      <c r="E503" s="243"/>
      <c r="F503" s="271"/>
      <c r="G503" s="288"/>
      <c r="H503" s="271"/>
    </row>
    <row r="504" spans="1:8" ht="20.100000000000001" customHeight="1" x14ac:dyDescent="0.25">
      <c r="A504" s="242"/>
      <c r="B504" s="242"/>
      <c r="C504" s="288" t="s">
        <v>574</v>
      </c>
      <c r="D504" s="242"/>
      <c r="E504" s="243"/>
      <c r="F504" s="271"/>
      <c r="G504" s="242"/>
      <c r="H504" s="271"/>
    </row>
    <row r="505" spans="1:8" ht="20.100000000000001" customHeight="1" x14ac:dyDescent="0.25">
      <c r="A505" s="242"/>
      <c r="B505" s="242"/>
      <c r="C505" s="288" t="s">
        <v>395</v>
      </c>
      <c r="D505" s="242"/>
      <c r="E505" s="243"/>
      <c r="F505" s="271"/>
      <c r="G505" s="242"/>
      <c r="H505" s="271"/>
    </row>
    <row r="506" spans="1:8" ht="20.100000000000001" customHeight="1" x14ac:dyDescent="0.25">
      <c r="A506" s="242"/>
      <c r="B506" s="242"/>
      <c r="C506" s="288" t="s">
        <v>396</v>
      </c>
      <c r="D506" s="242"/>
      <c r="E506" s="243"/>
      <c r="F506" s="271"/>
      <c r="G506" s="242"/>
      <c r="H506" s="271"/>
    </row>
    <row r="507" spans="1:8" ht="20.100000000000001" customHeight="1" x14ac:dyDescent="0.25">
      <c r="A507" s="287">
        <v>6.1349999999999998</v>
      </c>
      <c r="B507" s="287"/>
      <c r="C507" s="288" t="s">
        <v>500</v>
      </c>
      <c r="D507" s="289" t="s">
        <v>20</v>
      </c>
      <c r="E507" s="290">
        <v>29.6</v>
      </c>
      <c r="F507" s="291"/>
      <c r="G507" s="288"/>
      <c r="H507" s="292"/>
    </row>
    <row r="508" spans="1:8" ht="20.100000000000001" customHeight="1" x14ac:dyDescent="0.25">
      <c r="A508" s="242"/>
      <c r="B508" s="242"/>
      <c r="C508" s="288" t="s">
        <v>468</v>
      </c>
      <c r="D508" s="242"/>
      <c r="E508" s="243"/>
      <c r="F508" s="271"/>
      <c r="G508" s="288"/>
      <c r="H508" s="271"/>
    </row>
    <row r="509" spans="1:8" ht="20.100000000000001" customHeight="1" x14ac:dyDescent="0.25">
      <c r="A509" s="242"/>
      <c r="B509" s="242"/>
      <c r="C509" s="288" t="s">
        <v>576</v>
      </c>
      <c r="D509" s="242"/>
      <c r="E509" s="243"/>
      <c r="F509" s="271"/>
      <c r="G509" s="242"/>
      <c r="H509" s="271"/>
    </row>
    <row r="510" spans="1:8" ht="20.100000000000001" customHeight="1" x14ac:dyDescent="0.25">
      <c r="A510" s="287">
        <v>6.1360000000000001</v>
      </c>
      <c r="B510" s="287"/>
      <c r="C510" s="288" t="s">
        <v>500</v>
      </c>
      <c r="D510" s="289" t="s">
        <v>20</v>
      </c>
      <c r="E510" s="290">
        <v>169</v>
      </c>
      <c r="F510" s="291"/>
      <c r="G510" s="288"/>
      <c r="H510" s="292"/>
    </row>
    <row r="511" spans="1:8" ht="20.100000000000001" customHeight="1" x14ac:dyDescent="0.25">
      <c r="A511" s="242"/>
      <c r="B511" s="242"/>
      <c r="C511" s="288" t="s">
        <v>468</v>
      </c>
      <c r="D511" s="242"/>
      <c r="E511" s="243"/>
      <c r="F511" s="271"/>
      <c r="G511" s="288"/>
      <c r="H511" s="271"/>
    </row>
    <row r="512" spans="1:8" ht="20.100000000000001" customHeight="1" x14ac:dyDescent="0.25">
      <c r="A512" s="242"/>
      <c r="B512" s="242"/>
      <c r="C512" s="288" t="s">
        <v>502</v>
      </c>
      <c r="D512" s="242"/>
      <c r="E512" s="243"/>
      <c r="F512" s="271"/>
      <c r="G512" s="242"/>
      <c r="H512" s="271"/>
    </row>
    <row r="513" spans="1:8" ht="20.100000000000001" customHeight="1" x14ac:dyDescent="0.25">
      <c r="A513" s="242"/>
      <c r="B513" s="242"/>
      <c r="C513" s="288" t="s">
        <v>503</v>
      </c>
      <c r="D513" s="242"/>
      <c r="E513" s="243"/>
      <c r="F513" s="271"/>
      <c r="G513" s="242"/>
      <c r="H513" s="271"/>
    </row>
    <row r="514" spans="1:8" ht="20.100000000000001" customHeight="1" x14ac:dyDescent="0.25">
      <c r="A514" s="287">
        <v>6.1369999999999996</v>
      </c>
      <c r="B514" s="287"/>
      <c r="C514" s="288" t="s">
        <v>509</v>
      </c>
      <c r="D514" s="289" t="s">
        <v>388</v>
      </c>
      <c r="E514" s="290">
        <v>18</v>
      </c>
      <c r="F514" s="291"/>
      <c r="G514" s="288"/>
      <c r="H514" s="292"/>
    </row>
    <row r="515" spans="1:8" ht="20.100000000000001" customHeight="1" x14ac:dyDescent="0.25">
      <c r="A515" s="242"/>
      <c r="B515" s="242"/>
      <c r="C515" s="288" t="s">
        <v>595</v>
      </c>
      <c r="D515" s="242"/>
      <c r="E515" s="243"/>
      <c r="F515" s="271"/>
      <c r="G515" s="242"/>
      <c r="H515" s="271"/>
    </row>
    <row r="516" spans="1:8" ht="20.100000000000001" customHeight="1" x14ac:dyDescent="0.25">
      <c r="A516" s="285"/>
      <c r="B516" s="285"/>
      <c r="C516" s="286" t="s">
        <v>380</v>
      </c>
      <c r="D516" s="242"/>
      <c r="E516" s="243"/>
      <c r="F516" s="271"/>
      <c r="G516" s="242"/>
      <c r="H516" s="271"/>
    </row>
    <row r="517" spans="1:8" ht="20.100000000000001" customHeight="1" x14ac:dyDescent="0.25">
      <c r="A517" s="285"/>
      <c r="B517" s="285"/>
      <c r="C517" s="286" t="s">
        <v>379</v>
      </c>
      <c r="D517" s="242"/>
      <c r="E517" s="243"/>
      <c r="F517" s="271"/>
      <c r="G517" s="242"/>
      <c r="H517" s="271"/>
    </row>
    <row r="518" spans="1:8" ht="20.100000000000001" customHeight="1" x14ac:dyDescent="0.25">
      <c r="A518" s="287">
        <v>6.1379999999999999</v>
      </c>
      <c r="B518" s="287"/>
      <c r="C518" s="288" t="s">
        <v>500</v>
      </c>
      <c r="D518" s="289" t="s">
        <v>20</v>
      </c>
      <c r="E518" s="290">
        <v>178.95</v>
      </c>
      <c r="F518" s="291"/>
      <c r="G518" s="288"/>
      <c r="H518" s="292"/>
    </row>
    <row r="519" spans="1:8" ht="20.100000000000001" customHeight="1" x14ac:dyDescent="0.25">
      <c r="A519" s="242"/>
      <c r="B519" s="242"/>
      <c r="C519" s="288" t="s">
        <v>468</v>
      </c>
      <c r="D519" s="242"/>
      <c r="E519" s="243"/>
      <c r="F519" s="271"/>
      <c r="G519" s="288"/>
      <c r="H519" s="271"/>
    </row>
    <row r="520" spans="1:8" ht="20.100000000000001" customHeight="1" x14ac:dyDescent="0.25">
      <c r="A520" s="242"/>
      <c r="B520" s="242"/>
      <c r="C520" s="288" t="s">
        <v>577</v>
      </c>
      <c r="D520" s="242"/>
      <c r="E520" s="243"/>
      <c r="F520" s="271"/>
      <c r="G520" s="242"/>
      <c r="H520" s="271"/>
    </row>
    <row r="521" spans="1:8" ht="20.100000000000001" customHeight="1" x14ac:dyDescent="0.25">
      <c r="A521" s="287">
        <v>6.1390000000000002</v>
      </c>
      <c r="B521" s="287"/>
      <c r="C521" s="288" t="s">
        <v>500</v>
      </c>
      <c r="D521" s="289" t="s">
        <v>20</v>
      </c>
      <c r="E521" s="290">
        <v>213.6</v>
      </c>
      <c r="F521" s="291"/>
      <c r="G521" s="288"/>
      <c r="H521" s="292"/>
    </row>
    <row r="522" spans="1:8" ht="20.100000000000001" customHeight="1" x14ac:dyDescent="0.25">
      <c r="A522" s="242"/>
      <c r="B522" s="242"/>
      <c r="C522" s="288" t="s">
        <v>468</v>
      </c>
      <c r="D522" s="242"/>
      <c r="E522" s="243"/>
      <c r="F522" s="271"/>
      <c r="G522" s="288"/>
      <c r="H522" s="271"/>
    </row>
    <row r="523" spans="1:8" ht="20.100000000000001" customHeight="1" x14ac:dyDescent="0.25">
      <c r="A523" s="242"/>
      <c r="B523" s="242"/>
      <c r="C523" s="288" t="s">
        <v>578</v>
      </c>
      <c r="D523" s="242"/>
      <c r="E523" s="243"/>
      <c r="F523" s="271"/>
      <c r="G523" s="242"/>
      <c r="H523" s="271"/>
    </row>
    <row r="524" spans="1:8" ht="20.100000000000001" customHeight="1" x14ac:dyDescent="0.25">
      <c r="A524" s="285"/>
      <c r="B524" s="285"/>
      <c r="C524" s="286" t="s">
        <v>377</v>
      </c>
      <c r="D524" s="242"/>
      <c r="E524" s="243"/>
      <c r="F524" s="271"/>
      <c r="G524" s="242"/>
      <c r="H524" s="271"/>
    </row>
    <row r="525" spans="1:8" ht="20.100000000000001" customHeight="1" x14ac:dyDescent="0.25">
      <c r="A525" s="287">
        <v>6.14</v>
      </c>
      <c r="B525" s="287"/>
      <c r="C525" s="288" t="s">
        <v>831</v>
      </c>
      <c r="D525" s="289" t="s">
        <v>83</v>
      </c>
      <c r="E525" s="290">
        <v>18264</v>
      </c>
      <c r="F525" s="291"/>
      <c r="G525" s="288"/>
      <c r="H525" s="292"/>
    </row>
    <row r="526" spans="1:8" ht="20.100000000000001" customHeight="1" x14ac:dyDescent="0.25">
      <c r="A526" s="242"/>
      <c r="B526" s="242"/>
      <c r="C526" s="288" t="s">
        <v>832</v>
      </c>
      <c r="D526" s="242"/>
      <c r="E526" s="243"/>
      <c r="F526" s="271"/>
      <c r="G526" s="242"/>
      <c r="H526" s="271"/>
    </row>
    <row r="527" spans="1:8" ht="20.100000000000001" customHeight="1" x14ac:dyDescent="0.25">
      <c r="A527" s="242"/>
      <c r="B527" s="242"/>
      <c r="C527" s="288" t="s">
        <v>844</v>
      </c>
      <c r="D527" s="242"/>
      <c r="E527" s="243"/>
      <c r="F527" s="271"/>
      <c r="G527" s="242"/>
      <c r="H527" s="271"/>
    </row>
    <row r="528" spans="1:8" ht="20.100000000000001" customHeight="1" x14ac:dyDescent="0.25">
      <c r="A528" s="287">
        <v>6.141</v>
      </c>
      <c r="B528" s="287"/>
      <c r="C528" s="288" t="s">
        <v>739</v>
      </c>
      <c r="D528" s="289" t="s">
        <v>83</v>
      </c>
      <c r="E528" s="290">
        <v>14352</v>
      </c>
      <c r="F528" s="291"/>
      <c r="G528" s="288"/>
      <c r="H528" s="292"/>
    </row>
    <row r="529" spans="1:8" ht="20.100000000000001" customHeight="1" x14ac:dyDescent="0.25">
      <c r="A529" s="242"/>
      <c r="B529" s="242"/>
      <c r="C529" s="288" t="s">
        <v>740</v>
      </c>
      <c r="D529" s="242"/>
      <c r="E529" s="243"/>
      <c r="F529" s="271"/>
      <c r="G529" s="242"/>
      <c r="H529" s="271"/>
    </row>
    <row r="530" spans="1:8" ht="20.100000000000001" customHeight="1" x14ac:dyDescent="0.25">
      <c r="A530" s="287">
        <v>6.1420000000000003</v>
      </c>
      <c r="B530" s="287"/>
      <c r="C530" s="288" t="s">
        <v>579</v>
      </c>
      <c r="D530" s="289" t="s">
        <v>83</v>
      </c>
      <c r="E530" s="290">
        <v>264</v>
      </c>
      <c r="F530" s="291"/>
      <c r="G530" s="288"/>
      <c r="H530" s="292"/>
    </row>
    <row r="531" spans="1:8" ht="20.100000000000001" customHeight="1" x14ac:dyDescent="0.25">
      <c r="A531" s="242"/>
      <c r="B531" s="242"/>
      <c r="C531" s="288" t="s">
        <v>580</v>
      </c>
      <c r="D531" s="242"/>
      <c r="E531" s="243"/>
      <c r="F531" s="271"/>
      <c r="G531" s="242"/>
      <c r="H531" s="271"/>
    </row>
    <row r="532" spans="1:8" ht="20.100000000000001" customHeight="1" x14ac:dyDescent="0.25">
      <c r="A532" s="242"/>
      <c r="B532" s="242"/>
      <c r="C532" s="288" t="s">
        <v>581</v>
      </c>
      <c r="D532" s="242"/>
      <c r="E532" s="243"/>
      <c r="F532" s="271"/>
      <c r="G532" s="242"/>
      <c r="H532" s="271"/>
    </row>
    <row r="533" spans="1:8" ht="20.100000000000001" customHeight="1" x14ac:dyDescent="0.25">
      <c r="A533" s="108"/>
      <c r="B533" s="128"/>
      <c r="C533" s="239"/>
      <c r="D533" s="242"/>
      <c r="E533" s="243"/>
      <c r="F533" s="271"/>
      <c r="G533" s="242"/>
      <c r="H533" s="271"/>
    </row>
    <row r="534" spans="1:8" ht="20.100000000000001" customHeight="1" x14ac:dyDescent="0.25">
      <c r="A534" s="108"/>
      <c r="B534" s="128"/>
      <c r="C534" s="272"/>
      <c r="D534" s="242"/>
      <c r="E534" s="243"/>
      <c r="F534" s="271"/>
      <c r="G534" s="131" t="s">
        <v>23</v>
      </c>
      <c r="H534" s="270">
        <f>SUM(H501:H533)</f>
        <v>0</v>
      </c>
    </row>
    <row r="535" spans="1:8" ht="20.100000000000001" customHeight="1" x14ac:dyDescent="0.25">
      <c r="A535" s="108"/>
      <c r="B535" s="128"/>
      <c r="C535" s="239"/>
      <c r="D535" s="240"/>
      <c r="E535" s="241"/>
      <c r="F535" s="273"/>
      <c r="G535" s="131" t="s">
        <v>24</v>
      </c>
      <c r="H535" s="270">
        <f>H534+H500</f>
        <v>0</v>
      </c>
    </row>
    <row r="536" spans="1:8" ht="20.100000000000001" customHeight="1" x14ac:dyDescent="0.25">
      <c r="A536" s="285"/>
      <c r="B536" s="285"/>
      <c r="C536" s="286" t="s">
        <v>383</v>
      </c>
      <c r="D536" s="242"/>
      <c r="E536" s="243"/>
      <c r="F536" s="271"/>
      <c r="G536" s="242"/>
      <c r="H536" s="271"/>
    </row>
    <row r="537" spans="1:8" ht="20.100000000000001" customHeight="1" x14ac:dyDescent="0.25">
      <c r="A537" s="287">
        <v>6.1429999999999998</v>
      </c>
      <c r="B537" s="287"/>
      <c r="C537" s="288" t="s">
        <v>505</v>
      </c>
      <c r="D537" s="289" t="s">
        <v>384</v>
      </c>
      <c r="E537" s="290">
        <v>512.64</v>
      </c>
      <c r="F537" s="291"/>
      <c r="G537" s="288"/>
      <c r="H537" s="292"/>
    </row>
    <row r="538" spans="1:8" ht="20.100000000000001" customHeight="1" x14ac:dyDescent="0.25">
      <c r="A538" s="242"/>
      <c r="B538" s="242"/>
      <c r="C538" s="288" t="s">
        <v>506</v>
      </c>
      <c r="D538" s="242"/>
      <c r="E538" s="243"/>
      <c r="F538" s="271"/>
      <c r="G538" s="288"/>
      <c r="H538" s="271"/>
    </row>
    <row r="539" spans="1:8" ht="20.100000000000001" customHeight="1" x14ac:dyDescent="0.25">
      <c r="A539" s="242"/>
      <c r="B539" s="242"/>
      <c r="C539" s="288" t="s">
        <v>507</v>
      </c>
      <c r="D539" s="242"/>
      <c r="E539" s="243"/>
      <c r="F539" s="271"/>
      <c r="G539" s="242"/>
      <c r="H539" s="271"/>
    </row>
    <row r="540" spans="1:8" ht="20.100000000000001" customHeight="1" x14ac:dyDescent="0.25">
      <c r="A540" s="242"/>
      <c r="B540" s="242"/>
      <c r="C540" s="288" t="s">
        <v>390</v>
      </c>
      <c r="D540" s="242"/>
      <c r="E540" s="243"/>
      <c r="F540" s="271"/>
      <c r="G540" s="242"/>
      <c r="H540" s="271"/>
    </row>
    <row r="541" spans="1:8" ht="20.100000000000001" customHeight="1" x14ac:dyDescent="0.25">
      <c r="A541" s="285"/>
      <c r="B541" s="285"/>
      <c r="C541" s="286" t="s">
        <v>385</v>
      </c>
      <c r="D541" s="242"/>
      <c r="E541" s="243"/>
      <c r="F541" s="271"/>
      <c r="G541" s="242"/>
      <c r="H541" s="271"/>
    </row>
    <row r="542" spans="1:8" ht="20.100000000000001" customHeight="1" x14ac:dyDescent="0.25">
      <c r="A542" s="287">
        <v>6.1449999999999996</v>
      </c>
      <c r="B542" s="287"/>
      <c r="C542" s="288" t="s">
        <v>582</v>
      </c>
      <c r="D542" s="289" t="s">
        <v>83</v>
      </c>
      <c r="E542" s="290">
        <v>120</v>
      </c>
      <c r="F542" s="291"/>
      <c r="G542" s="288"/>
      <c r="H542" s="292"/>
    </row>
    <row r="543" spans="1:8" ht="20.100000000000001" customHeight="1" x14ac:dyDescent="0.25">
      <c r="A543" s="242"/>
      <c r="B543" s="242"/>
      <c r="C543" s="288" t="s">
        <v>583</v>
      </c>
      <c r="D543" s="242"/>
      <c r="E543" s="243"/>
      <c r="F543" s="271"/>
      <c r="G543" s="242"/>
      <c r="H543" s="271"/>
    </row>
    <row r="544" spans="1:8" ht="20.100000000000001" customHeight="1" x14ac:dyDescent="0.25">
      <c r="A544" s="287">
        <v>6.1459999999999999</v>
      </c>
      <c r="B544" s="287"/>
      <c r="C544" s="288" t="s">
        <v>584</v>
      </c>
      <c r="D544" s="289" t="s">
        <v>83</v>
      </c>
      <c r="E544" s="290">
        <v>576</v>
      </c>
      <c r="F544" s="291"/>
      <c r="G544" s="288"/>
      <c r="H544" s="292"/>
    </row>
    <row r="545" spans="1:8" ht="20.100000000000001" customHeight="1" x14ac:dyDescent="0.25">
      <c r="A545" s="242"/>
      <c r="B545" s="242"/>
      <c r="C545" s="288" t="s">
        <v>585</v>
      </c>
      <c r="D545" s="242"/>
      <c r="E545" s="243"/>
      <c r="F545" s="271"/>
      <c r="G545" s="242"/>
      <c r="H545" s="271"/>
    </row>
    <row r="546" spans="1:8" ht="20.100000000000001" customHeight="1" x14ac:dyDescent="0.25">
      <c r="A546" s="287">
        <v>6.1470000000000002</v>
      </c>
      <c r="B546" s="287"/>
      <c r="C546" s="288" t="s">
        <v>846</v>
      </c>
      <c r="D546" s="289" t="s">
        <v>21</v>
      </c>
      <c r="E546" s="290">
        <v>168</v>
      </c>
      <c r="F546" s="291"/>
      <c r="G546" s="288"/>
      <c r="H546" s="292"/>
    </row>
    <row r="547" spans="1:8" ht="20.100000000000001" customHeight="1" x14ac:dyDescent="0.25">
      <c r="A547" s="242"/>
      <c r="B547" s="242"/>
      <c r="C547" s="288" t="s">
        <v>92</v>
      </c>
      <c r="D547" s="242"/>
      <c r="E547" s="243"/>
      <c r="F547" s="271"/>
      <c r="G547" s="242"/>
      <c r="H547" s="271"/>
    </row>
    <row r="548" spans="1:8" ht="20.100000000000001" customHeight="1" x14ac:dyDescent="0.25">
      <c r="A548" s="287">
        <v>6.1479999999999997</v>
      </c>
      <c r="B548" s="287"/>
      <c r="C548" s="288" t="s">
        <v>600</v>
      </c>
      <c r="D548" s="289" t="s">
        <v>21</v>
      </c>
      <c r="E548" s="290">
        <v>48</v>
      </c>
      <c r="F548" s="291"/>
      <c r="G548" s="288"/>
      <c r="H548" s="292"/>
    </row>
    <row r="549" spans="1:8" ht="20.100000000000001" customHeight="1" x14ac:dyDescent="0.25">
      <c r="A549" s="242"/>
      <c r="B549" s="242"/>
      <c r="C549" s="288" t="s">
        <v>92</v>
      </c>
      <c r="D549" s="242"/>
      <c r="E549" s="243"/>
      <c r="F549" s="271"/>
      <c r="G549" s="242"/>
      <c r="H549" s="271"/>
    </row>
    <row r="550" spans="1:8" ht="20.100000000000001" customHeight="1" x14ac:dyDescent="0.25">
      <c r="A550" s="285"/>
      <c r="B550" s="285"/>
      <c r="C550" s="286" t="s">
        <v>54</v>
      </c>
      <c r="D550" s="242"/>
      <c r="E550" s="243"/>
      <c r="F550" s="271"/>
      <c r="G550" s="242"/>
      <c r="H550" s="271"/>
    </row>
    <row r="551" spans="1:8" ht="20.100000000000001" customHeight="1" x14ac:dyDescent="0.25">
      <c r="A551" s="287">
        <v>6.149</v>
      </c>
      <c r="B551" s="287"/>
      <c r="C551" s="288" t="s">
        <v>747</v>
      </c>
      <c r="D551" s="289" t="s">
        <v>22</v>
      </c>
      <c r="E551" s="290">
        <v>11.5</v>
      </c>
      <c r="F551" s="291"/>
      <c r="G551" s="288"/>
      <c r="H551" s="292"/>
    </row>
    <row r="552" spans="1:8" ht="20.100000000000001" customHeight="1" x14ac:dyDescent="0.25">
      <c r="A552" s="242"/>
      <c r="B552" s="242"/>
      <c r="C552" s="288" t="s">
        <v>814</v>
      </c>
      <c r="D552" s="242"/>
      <c r="E552" s="243"/>
      <c r="F552" s="271"/>
      <c r="G552" s="288"/>
      <c r="H552" s="271"/>
    </row>
    <row r="553" spans="1:8" ht="20.100000000000001" customHeight="1" x14ac:dyDescent="0.25">
      <c r="A553" s="242"/>
      <c r="B553" s="242"/>
      <c r="C553" s="288" t="s">
        <v>96</v>
      </c>
      <c r="D553" s="242"/>
      <c r="E553" s="243"/>
      <c r="F553" s="271"/>
      <c r="G553" s="242"/>
      <c r="H553" s="271"/>
    </row>
    <row r="554" spans="1:8" ht="20.100000000000001" customHeight="1" x14ac:dyDescent="0.25">
      <c r="A554" s="287">
        <v>6.15</v>
      </c>
      <c r="B554" s="287"/>
      <c r="C554" s="288" t="s">
        <v>747</v>
      </c>
      <c r="D554" s="289" t="s">
        <v>22</v>
      </c>
      <c r="E554" s="290">
        <v>11.9</v>
      </c>
      <c r="F554" s="291"/>
      <c r="G554" s="288"/>
      <c r="H554" s="292"/>
    </row>
    <row r="555" spans="1:8" ht="20.100000000000001" customHeight="1" x14ac:dyDescent="0.25">
      <c r="A555" s="242"/>
      <c r="B555" s="242"/>
      <c r="C555" s="288" t="s">
        <v>815</v>
      </c>
      <c r="D555" s="242"/>
      <c r="E555" s="243"/>
      <c r="F555" s="271"/>
      <c r="G555" s="242"/>
      <c r="H555" s="271"/>
    </row>
    <row r="556" spans="1:8" ht="20.100000000000001" customHeight="1" x14ac:dyDescent="0.25">
      <c r="A556" s="242"/>
      <c r="B556" s="242"/>
      <c r="C556" s="288" t="s">
        <v>96</v>
      </c>
      <c r="D556" s="242"/>
      <c r="E556" s="243"/>
      <c r="F556" s="271"/>
      <c r="G556" s="242"/>
      <c r="H556" s="271"/>
    </row>
    <row r="557" spans="1:8" ht="20.100000000000001" customHeight="1" x14ac:dyDescent="0.25">
      <c r="A557" s="285"/>
      <c r="B557" s="285"/>
      <c r="C557" s="286" t="s">
        <v>397</v>
      </c>
      <c r="D557" s="242"/>
      <c r="E557" s="243"/>
      <c r="F557" s="271"/>
      <c r="G557" s="242"/>
      <c r="H557" s="271"/>
    </row>
    <row r="558" spans="1:8" ht="20.100000000000001" customHeight="1" x14ac:dyDescent="0.25">
      <c r="A558" s="285"/>
      <c r="B558" s="285"/>
      <c r="C558" s="286" t="s">
        <v>371</v>
      </c>
      <c r="D558" s="242"/>
      <c r="E558" s="243"/>
      <c r="F558" s="271"/>
      <c r="G558" s="242"/>
      <c r="H558" s="271"/>
    </row>
    <row r="559" spans="1:8" ht="20.100000000000001" customHeight="1" x14ac:dyDescent="0.25">
      <c r="A559" s="287">
        <v>6.1509999999999998</v>
      </c>
      <c r="B559" s="287"/>
      <c r="C559" s="288" t="s">
        <v>500</v>
      </c>
      <c r="D559" s="289" t="s">
        <v>20</v>
      </c>
      <c r="E559" s="290">
        <v>1.6</v>
      </c>
      <c r="F559" s="291"/>
      <c r="G559" s="288"/>
      <c r="H559" s="292"/>
    </row>
    <row r="560" spans="1:8" ht="20.100000000000001" customHeight="1" x14ac:dyDescent="0.25">
      <c r="A560" s="242"/>
      <c r="B560" s="242"/>
      <c r="C560" s="288" t="s">
        <v>468</v>
      </c>
      <c r="D560" s="242"/>
      <c r="E560" s="243"/>
      <c r="F560" s="271"/>
      <c r="G560" s="288"/>
      <c r="H560" s="271"/>
    </row>
    <row r="561" spans="1:8" ht="20.100000000000001" customHeight="1" x14ac:dyDescent="0.25">
      <c r="A561" s="242"/>
      <c r="B561" s="242"/>
      <c r="C561" s="288" t="s">
        <v>586</v>
      </c>
      <c r="D561" s="242"/>
      <c r="E561" s="243"/>
      <c r="F561" s="271"/>
      <c r="G561" s="242"/>
      <c r="H561" s="271"/>
    </row>
    <row r="562" spans="1:8" ht="20.100000000000001" customHeight="1" x14ac:dyDescent="0.25">
      <c r="A562" s="287">
        <v>6.1520000000000001</v>
      </c>
      <c r="B562" s="287"/>
      <c r="C562" s="288" t="s">
        <v>500</v>
      </c>
      <c r="D562" s="289" t="s">
        <v>20</v>
      </c>
      <c r="E562" s="290">
        <v>21.6</v>
      </c>
      <c r="F562" s="291"/>
      <c r="G562" s="288"/>
      <c r="H562" s="292"/>
    </row>
    <row r="563" spans="1:8" ht="20.100000000000001" customHeight="1" x14ac:dyDescent="0.25">
      <c r="A563" s="242"/>
      <c r="B563" s="242"/>
      <c r="C563" s="288" t="s">
        <v>468</v>
      </c>
      <c r="D563" s="242"/>
      <c r="E563" s="243"/>
      <c r="F563" s="271"/>
      <c r="G563" s="288"/>
      <c r="H563" s="271"/>
    </row>
    <row r="564" spans="1:8" ht="20.100000000000001" customHeight="1" x14ac:dyDescent="0.25">
      <c r="A564" s="242"/>
      <c r="B564" s="242"/>
      <c r="C564" s="288" t="s">
        <v>587</v>
      </c>
      <c r="D564" s="242"/>
      <c r="E564" s="243"/>
      <c r="F564" s="271"/>
      <c r="G564" s="242"/>
      <c r="H564" s="271"/>
    </row>
    <row r="565" spans="1:8" ht="20.100000000000001" customHeight="1" x14ac:dyDescent="0.25">
      <c r="A565" s="285"/>
      <c r="B565" s="285"/>
      <c r="C565" s="286" t="s">
        <v>372</v>
      </c>
      <c r="D565" s="242"/>
      <c r="E565" s="243"/>
      <c r="F565" s="271"/>
      <c r="G565" s="242"/>
      <c r="H565" s="271"/>
    </row>
    <row r="566" spans="1:8" ht="20.100000000000001" customHeight="1" x14ac:dyDescent="0.25">
      <c r="A566" s="287">
        <v>6.1529999999999996</v>
      </c>
      <c r="B566" s="287"/>
      <c r="C566" s="288" t="s">
        <v>831</v>
      </c>
      <c r="D566" s="289" t="s">
        <v>83</v>
      </c>
      <c r="E566" s="290">
        <v>256</v>
      </c>
      <c r="F566" s="291"/>
      <c r="G566" s="288"/>
      <c r="H566" s="292"/>
    </row>
    <row r="567" spans="1:8" ht="20.100000000000001" customHeight="1" x14ac:dyDescent="0.25">
      <c r="A567" s="242"/>
      <c r="B567" s="242"/>
      <c r="C567" s="288" t="s">
        <v>832</v>
      </c>
      <c r="D567" s="242"/>
      <c r="E567" s="243"/>
      <c r="F567" s="271"/>
      <c r="G567" s="242"/>
      <c r="H567" s="271"/>
    </row>
    <row r="568" spans="1:8" ht="20.100000000000001" customHeight="1" x14ac:dyDescent="0.25">
      <c r="A568" s="242"/>
      <c r="B568" s="242"/>
      <c r="C568" s="288" t="s">
        <v>847</v>
      </c>
      <c r="D568" s="242"/>
      <c r="E568" s="243"/>
      <c r="F568" s="271"/>
      <c r="G568" s="242"/>
      <c r="H568" s="271"/>
    </row>
    <row r="569" spans="1:8" ht="20.100000000000001" customHeight="1" x14ac:dyDescent="0.25">
      <c r="A569" s="108"/>
      <c r="B569" s="128"/>
      <c r="C569" s="272"/>
      <c r="D569" s="242"/>
      <c r="E569" s="243"/>
      <c r="F569" s="271"/>
      <c r="G569" s="131" t="s">
        <v>23</v>
      </c>
      <c r="H569" s="270">
        <f>SUM(H536:H568)</f>
        <v>0</v>
      </c>
    </row>
    <row r="570" spans="1:8" ht="20.100000000000001" customHeight="1" x14ac:dyDescent="0.25">
      <c r="A570" s="108"/>
      <c r="B570" s="128"/>
      <c r="C570" s="239"/>
      <c r="D570" s="240"/>
      <c r="E570" s="241"/>
      <c r="F570" s="273"/>
      <c r="G570" s="131" t="s">
        <v>24</v>
      </c>
      <c r="H570" s="270">
        <f>H569+H535</f>
        <v>0</v>
      </c>
    </row>
    <row r="571" spans="1:8" ht="20.100000000000001" customHeight="1" x14ac:dyDescent="0.25">
      <c r="A571" s="287">
        <v>6.1539999999999999</v>
      </c>
      <c r="B571" s="287"/>
      <c r="C571" s="288" t="s">
        <v>831</v>
      </c>
      <c r="D571" s="289" t="s">
        <v>83</v>
      </c>
      <c r="E571" s="290">
        <v>5085</v>
      </c>
      <c r="F571" s="291"/>
      <c r="G571" s="288"/>
      <c r="H571" s="292"/>
    </row>
    <row r="572" spans="1:8" ht="20.100000000000001" customHeight="1" x14ac:dyDescent="0.25">
      <c r="A572" s="242"/>
      <c r="B572" s="242"/>
      <c r="C572" s="288" t="s">
        <v>832</v>
      </c>
      <c r="D572" s="242"/>
      <c r="E572" s="243"/>
      <c r="F572" s="271"/>
      <c r="G572" s="242"/>
      <c r="H572" s="271"/>
    </row>
    <row r="573" spans="1:8" ht="20.100000000000001" customHeight="1" x14ac:dyDescent="0.25">
      <c r="A573" s="242"/>
      <c r="B573" s="242"/>
      <c r="C573" s="288" t="s">
        <v>848</v>
      </c>
      <c r="D573" s="242"/>
      <c r="E573" s="243"/>
      <c r="F573" s="271"/>
      <c r="G573" s="242"/>
      <c r="H573" s="271"/>
    </row>
    <row r="574" spans="1:8" ht="20.100000000000001" customHeight="1" x14ac:dyDescent="0.25">
      <c r="A574" s="287">
        <v>6.1550000000000002</v>
      </c>
      <c r="B574" s="287"/>
      <c r="C574" s="288" t="s">
        <v>588</v>
      </c>
      <c r="D574" s="289" t="s">
        <v>83</v>
      </c>
      <c r="E574" s="290">
        <v>1741</v>
      </c>
      <c r="F574" s="291"/>
      <c r="G574" s="288"/>
      <c r="H574" s="292"/>
    </row>
    <row r="575" spans="1:8" ht="20.100000000000001" customHeight="1" x14ac:dyDescent="0.25">
      <c r="A575" s="242"/>
      <c r="B575" s="242"/>
      <c r="C575" s="288" t="s">
        <v>589</v>
      </c>
      <c r="D575" s="242"/>
      <c r="E575" s="243"/>
      <c r="F575" s="271"/>
      <c r="G575" s="242"/>
      <c r="H575" s="271"/>
    </row>
    <row r="576" spans="1:8" ht="20.100000000000001" customHeight="1" x14ac:dyDescent="0.25">
      <c r="A576" s="287">
        <v>6.1559999999999997</v>
      </c>
      <c r="B576" s="287"/>
      <c r="C576" s="288" t="s">
        <v>590</v>
      </c>
      <c r="D576" s="289" t="s">
        <v>83</v>
      </c>
      <c r="E576" s="290">
        <v>42</v>
      </c>
      <c r="F576" s="291"/>
      <c r="G576" s="288"/>
      <c r="H576" s="292"/>
    </row>
    <row r="577" spans="1:8" ht="20.100000000000001" customHeight="1" x14ac:dyDescent="0.25">
      <c r="A577" s="242"/>
      <c r="B577" s="242"/>
      <c r="C577" s="288" t="s">
        <v>591</v>
      </c>
      <c r="D577" s="242"/>
      <c r="E577" s="243"/>
      <c r="F577" s="271"/>
      <c r="G577" s="242"/>
      <c r="H577" s="271"/>
    </row>
    <row r="578" spans="1:8" ht="20.100000000000001" customHeight="1" x14ac:dyDescent="0.25">
      <c r="A578" s="287">
        <v>6.157</v>
      </c>
      <c r="B578" s="287"/>
      <c r="C578" s="288" t="s">
        <v>592</v>
      </c>
      <c r="D578" s="289" t="s">
        <v>83</v>
      </c>
      <c r="E578" s="290">
        <v>1360</v>
      </c>
      <c r="F578" s="291"/>
      <c r="G578" s="288"/>
      <c r="H578" s="292"/>
    </row>
    <row r="579" spans="1:8" ht="20.100000000000001" customHeight="1" x14ac:dyDescent="0.25">
      <c r="A579" s="242"/>
      <c r="B579" s="242"/>
      <c r="C579" s="288" t="s">
        <v>593</v>
      </c>
      <c r="D579" s="242"/>
      <c r="E579" s="243"/>
      <c r="F579" s="271"/>
      <c r="G579" s="242"/>
      <c r="H579" s="271"/>
    </row>
    <row r="580" spans="1:8" ht="20.100000000000001" customHeight="1" x14ac:dyDescent="0.25">
      <c r="A580" s="287">
        <v>6.1580000000000004</v>
      </c>
      <c r="B580" s="287"/>
      <c r="C580" s="288" t="s">
        <v>594</v>
      </c>
      <c r="D580" s="289" t="s">
        <v>21</v>
      </c>
      <c r="E580" s="290">
        <v>320</v>
      </c>
      <c r="F580" s="291"/>
      <c r="G580" s="288"/>
      <c r="H580" s="292"/>
    </row>
    <row r="581" spans="1:8" ht="20.100000000000001" customHeight="1" x14ac:dyDescent="0.25">
      <c r="A581" s="242"/>
      <c r="B581" s="242"/>
      <c r="C581" s="288" t="s">
        <v>89</v>
      </c>
      <c r="D581" s="242"/>
      <c r="E581" s="243"/>
      <c r="F581" s="271"/>
      <c r="G581" s="242"/>
      <c r="H581" s="271"/>
    </row>
    <row r="582" spans="1:8" ht="20.100000000000001" customHeight="1" x14ac:dyDescent="0.25">
      <c r="A582" s="285"/>
      <c r="B582" s="285"/>
      <c r="C582" s="286" t="s">
        <v>369</v>
      </c>
      <c r="D582" s="242"/>
      <c r="E582" s="243"/>
      <c r="F582" s="271"/>
      <c r="G582" s="242"/>
      <c r="H582" s="271"/>
    </row>
    <row r="583" spans="1:8" ht="20.100000000000001" customHeight="1" x14ac:dyDescent="0.25">
      <c r="A583" s="287">
        <v>6.1589999999999998</v>
      </c>
      <c r="B583" s="287"/>
      <c r="C583" s="288" t="s">
        <v>509</v>
      </c>
      <c r="D583" s="289" t="s">
        <v>388</v>
      </c>
      <c r="E583" s="290">
        <v>150.80000000000001</v>
      </c>
      <c r="F583" s="291"/>
      <c r="G583" s="288"/>
      <c r="H583" s="292"/>
    </row>
    <row r="584" spans="1:8" ht="20.100000000000001" customHeight="1" x14ac:dyDescent="0.25">
      <c r="A584" s="242"/>
      <c r="B584" s="242"/>
      <c r="C584" s="288" t="s">
        <v>595</v>
      </c>
      <c r="D584" s="242"/>
      <c r="E584" s="243"/>
      <c r="F584" s="271"/>
      <c r="G584" s="242"/>
      <c r="H584" s="271"/>
    </row>
    <row r="585" spans="1:8" ht="20.100000000000001" customHeight="1" x14ac:dyDescent="0.25">
      <c r="A585" s="287">
        <v>6.16</v>
      </c>
      <c r="B585" s="287"/>
      <c r="C585" s="288" t="s">
        <v>596</v>
      </c>
      <c r="D585" s="289" t="s">
        <v>83</v>
      </c>
      <c r="E585" s="290">
        <v>298.7</v>
      </c>
      <c r="F585" s="291"/>
      <c r="G585" s="288"/>
      <c r="H585" s="292"/>
    </row>
    <row r="586" spans="1:8" ht="20.100000000000001" customHeight="1" x14ac:dyDescent="0.25">
      <c r="A586" s="242"/>
      <c r="B586" s="242"/>
      <c r="C586" s="288" t="s">
        <v>597</v>
      </c>
      <c r="D586" s="242"/>
      <c r="E586" s="243"/>
      <c r="F586" s="271"/>
      <c r="G586" s="242"/>
      <c r="H586" s="271"/>
    </row>
    <row r="587" spans="1:8" ht="20.100000000000001" customHeight="1" x14ac:dyDescent="0.25">
      <c r="A587" s="285"/>
      <c r="B587" s="285"/>
      <c r="C587" s="286" t="s">
        <v>222</v>
      </c>
      <c r="D587" s="242"/>
      <c r="E587" s="243"/>
      <c r="F587" s="271"/>
      <c r="G587" s="242"/>
      <c r="H587" s="271"/>
    </row>
    <row r="588" spans="1:8" ht="20.100000000000001" customHeight="1" x14ac:dyDescent="0.25">
      <c r="A588" s="285"/>
      <c r="B588" s="285"/>
      <c r="C588" s="286" t="s">
        <v>39</v>
      </c>
      <c r="D588" s="242"/>
      <c r="E588" s="243"/>
      <c r="F588" s="271"/>
      <c r="G588" s="242"/>
      <c r="H588" s="271"/>
    </row>
    <row r="589" spans="1:8" ht="20.100000000000001" customHeight="1" x14ac:dyDescent="0.25">
      <c r="A589" s="287">
        <v>6.1609999999999996</v>
      </c>
      <c r="B589" s="287"/>
      <c r="C589" s="288" t="s">
        <v>554</v>
      </c>
      <c r="D589" s="289" t="s">
        <v>36</v>
      </c>
      <c r="E589" s="290">
        <v>155.16</v>
      </c>
      <c r="F589" s="291"/>
      <c r="G589" s="288"/>
      <c r="H589" s="292"/>
    </row>
    <row r="590" spans="1:8" ht="20.100000000000001" customHeight="1" x14ac:dyDescent="0.25">
      <c r="A590" s="242"/>
      <c r="B590" s="242"/>
      <c r="C590" s="288" t="s">
        <v>555</v>
      </c>
      <c r="D590" s="242"/>
      <c r="E590" s="243"/>
      <c r="F590" s="271"/>
      <c r="G590" s="288"/>
      <c r="H590" s="271"/>
    </row>
    <row r="591" spans="1:8" ht="20.100000000000001" customHeight="1" x14ac:dyDescent="0.25">
      <c r="A591" s="242"/>
      <c r="B591" s="242"/>
      <c r="C591" s="288" t="s">
        <v>40</v>
      </c>
      <c r="D591" s="242"/>
      <c r="E591" s="243"/>
      <c r="F591" s="271"/>
      <c r="G591" s="242"/>
      <c r="H591" s="271"/>
    </row>
    <row r="592" spans="1:8" ht="20.100000000000001" customHeight="1" x14ac:dyDescent="0.25">
      <c r="A592" s="285"/>
      <c r="B592" s="285"/>
      <c r="C592" s="286" t="s">
        <v>398</v>
      </c>
      <c r="D592" s="242"/>
      <c r="E592" s="243"/>
      <c r="F592" s="271"/>
      <c r="G592" s="242"/>
      <c r="H592" s="271"/>
    </row>
    <row r="593" spans="1:8" ht="20.100000000000001" customHeight="1" x14ac:dyDescent="0.25">
      <c r="A593" s="285"/>
      <c r="B593" s="285"/>
      <c r="C593" s="286" t="s">
        <v>399</v>
      </c>
      <c r="D593" s="242"/>
      <c r="E593" s="243"/>
      <c r="F593" s="271"/>
      <c r="G593" s="242"/>
      <c r="H593" s="271"/>
    </row>
    <row r="594" spans="1:8" ht="20.100000000000001" customHeight="1" x14ac:dyDescent="0.25">
      <c r="A594" s="287">
        <v>6.1619999999999999</v>
      </c>
      <c r="B594" s="287"/>
      <c r="C594" s="288" t="s">
        <v>598</v>
      </c>
      <c r="D594" s="289" t="s">
        <v>20</v>
      </c>
      <c r="E594" s="290">
        <v>3.6</v>
      </c>
      <c r="F594" s="291"/>
      <c r="G594" s="288"/>
      <c r="H594" s="292"/>
    </row>
    <row r="595" spans="1:8" ht="20.100000000000001" customHeight="1" x14ac:dyDescent="0.25">
      <c r="A595" s="242"/>
      <c r="B595" s="242"/>
      <c r="C595" s="288" t="s">
        <v>390</v>
      </c>
      <c r="D595" s="242"/>
      <c r="E595" s="243"/>
      <c r="F595" s="271"/>
      <c r="G595" s="288"/>
      <c r="H595" s="271"/>
    </row>
    <row r="596" spans="1:8" ht="20.100000000000001" customHeight="1" x14ac:dyDescent="0.25">
      <c r="A596" s="285"/>
      <c r="B596" s="285"/>
      <c r="C596" s="286" t="s">
        <v>373</v>
      </c>
      <c r="D596" s="242"/>
      <c r="E596" s="243"/>
      <c r="F596" s="271"/>
      <c r="G596" s="242"/>
      <c r="H596" s="271"/>
    </row>
    <row r="597" spans="1:8" ht="20.100000000000001" customHeight="1" x14ac:dyDescent="0.25">
      <c r="A597" s="287">
        <v>6.1630000000000003</v>
      </c>
      <c r="B597" s="287"/>
      <c r="C597" s="288" t="s">
        <v>831</v>
      </c>
      <c r="D597" s="289" t="s">
        <v>83</v>
      </c>
      <c r="E597" s="290">
        <v>378</v>
      </c>
      <c r="F597" s="291"/>
      <c r="G597" s="288"/>
      <c r="H597" s="292"/>
    </row>
    <row r="598" spans="1:8" ht="20.100000000000001" customHeight="1" x14ac:dyDescent="0.25">
      <c r="A598" s="242"/>
      <c r="B598" s="242"/>
      <c r="C598" s="288" t="s">
        <v>832</v>
      </c>
      <c r="D598" s="242"/>
      <c r="E598" s="243"/>
      <c r="F598" s="271"/>
      <c r="G598" s="242"/>
      <c r="H598" s="271"/>
    </row>
    <row r="599" spans="1:8" ht="20.100000000000001" customHeight="1" x14ac:dyDescent="0.25">
      <c r="A599" s="242"/>
      <c r="B599" s="242"/>
      <c r="C599" s="288" t="s">
        <v>849</v>
      </c>
      <c r="D599" s="242"/>
      <c r="E599" s="243"/>
      <c r="F599" s="271"/>
      <c r="G599" s="242"/>
      <c r="H599" s="271"/>
    </row>
    <row r="600" spans="1:8" ht="20.100000000000001" customHeight="1" x14ac:dyDescent="0.25">
      <c r="A600" s="287">
        <v>6.1639999999999997</v>
      </c>
      <c r="B600" s="287"/>
      <c r="C600" s="288" t="s">
        <v>582</v>
      </c>
      <c r="D600" s="289" t="s">
        <v>83</v>
      </c>
      <c r="E600" s="290">
        <v>672</v>
      </c>
      <c r="F600" s="291"/>
      <c r="G600" s="288"/>
      <c r="H600" s="292"/>
    </row>
    <row r="601" spans="1:8" ht="20.100000000000001" customHeight="1" x14ac:dyDescent="0.25">
      <c r="A601" s="242"/>
      <c r="B601" s="242"/>
      <c r="C601" s="288" t="s">
        <v>813</v>
      </c>
      <c r="D601" s="242"/>
      <c r="E601" s="243"/>
      <c r="F601" s="271"/>
      <c r="G601" s="242"/>
      <c r="H601" s="271"/>
    </row>
    <row r="602" spans="1:8" ht="20.100000000000001" customHeight="1" x14ac:dyDescent="0.25">
      <c r="A602" s="287">
        <v>6.165</v>
      </c>
      <c r="B602" s="287"/>
      <c r="C602" s="288" t="s">
        <v>747</v>
      </c>
      <c r="D602" s="289" t="s">
        <v>22</v>
      </c>
      <c r="E602" s="290">
        <v>20.399999999999999</v>
      </c>
      <c r="F602" s="291"/>
      <c r="G602" s="288"/>
      <c r="H602" s="292"/>
    </row>
    <row r="603" spans="1:8" ht="20.100000000000001" customHeight="1" x14ac:dyDescent="0.25">
      <c r="A603" s="242"/>
      <c r="B603" s="242"/>
      <c r="C603" s="288" t="s">
        <v>748</v>
      </c>
      <c r="D603" s="242"/>
      <c r="E603" s="243"/>
      <c r="F603" s="271"/>
      <c r="G603" s="288"/>
      <c r="H603" s="271"/>
    </row>
    <row r="604" spans="1:8" ht="20.100000000000001" customHeight="1" x14ac:dyDescent="0.25">
      <c r="A604" s="108"/>
      <c r="B604" s="128"/>
      <c r="C604" s="288" t="s">
        <v>96</v>
      </c>
      <c r="D604" s="240"/>
      <c r="E604" s="241"/>
      <c r="F604" s="273"/>
      <c r="G604" s="131" t="s">
        <v>23</v>
      </c>
      <c r="H604" s="270">
        <f>SUM(H571:H603)</f>
        <v>0</v>
      </c>
    </row>
    <row r="605" spans="1:8" ht="20.100000000000001" customHeight="1" x14ac:dyDescent="0.25">
      <c r="A605" s="108"/>
      <c r="B605" s="128"/>
      <c r="C605" s="239"/>
      <c r="D605" s="242"/>
      <c r="E605" s="243"/>
      <c r="F605" s="271"/>
      <c r="G605" s="131" t="s">
        <v>24</v>
      </c>
      <c r="H605" s="270">
        <f>H604+H570</f>
        <v>0</v>
      </c>
    </row>
    <row r="606" spans="1:8" ht="20.100000000000001" customHeight="1" x14ac:dyDescent="0.25">
      <c r="A606" s="287">
        <v>6.1660000000000004</v>
      </c>
      <c r="B606" s="287"/>
      <c r="C606" s="288" t="s">
        <v>745</v>
      </c>
      <c r="D606" s="289" t="s">
        <v>746</v>
      </c>
      <c r="E606" s="290">
        <v>52.8</v>
      </c>
      <c r="F606" s="291"/>
      <c r="G606" s="288"/>
      <c r="H606" s="292"/>
    </row>
    <row r="607" spans="1:8" ht="20.100000000000001" customHeight="1" x14ac:dyDescent="0.25">
      <c r="A607" s="242"/>
      <c r="B607" s="242"/>
      <c r="C607" s="288" t="s">
        <v>89</v>
      </c>
      <c r="D607" s="242"/>
      <c r="E607" s="243"/>
      <c r="F607" s="271"/>
      <c r="G607" s="242"/>
      <c r="H607" s="271"/>
    </row>
    <row r="608" spans="1:8" ht="20.100000000000001" customHeight="1" x14ac:dyDescent="0.25">
      <c r="A608" s="287">
        <v>6.1669999999999998</v>
      </c>
      <c r="B608" s="287"/>
      <c r="C608" s="288" t="s">
        <v>500</v>
      </c>
      <c r="D608" s="289" t="s">
        <v>20</v>
      </c>
      <c r="E608" s="290">
        <v>16.600000000000001</v>
      </c>
      <c r="F608" s="291"/>
      <c r="G608" s="288"/>
      <c r="H608" s="292"/>
    </row>
    <row r="609" spans="1:8" ht="20.100000000000001" customHeight="1" x14ac:dyDescent="0.25">
      <c r="A609" s="242"/>
      <c r="B609" s="242"/>
      <c r="C609" s="288" t="s">
        <v>468</v>
      </c>
      <c r="D609" s="242"/>
      <c r="E609" s="243"/>
      <c r="F609" s="271"/>
      <c r="G609" s="288"/>
      <c r="H609" s="271"/>
    </row>
    <row r="610" spans="1:8" ht="20.100000000000001" customHeight="1" x14ac:dyDescent="0.25">
      <c r="A610" s="242"/>
      <c r="B610" s="242"/>
      <c r="C610" s="288" t="s">
        <v>587</v>
      </c>
      <c r="D610" s="242"/>
      <c r="E610" s="243"/>
      <c r="F610" s="271"/>
      <c r="G610" s="242"/>
      <c r="H610" s="271"/>
    </row>
    <row r="611" spans="1:8" ht="20.100000000000001" customHeight="1" x14ac:dyDescent="0.25">
      <c r="A611" s="287">
        <v>6.1680000000000001</v>
      </c>
      <c r="B611" s="287"/>
      <c r="C611" s="288" t="s">
        <v>739</v>
      </c>
      <c r="D611" s="289" t="s">
        <v>83</v>
      </c>
      <c r="E611" s="290">
        <v>14352</v>
      </c>
      <c r="F611" s="291"/>
      <c r="G611" s="288"/>
      <c r="H611" s="292"/>
    </row>
    <row r="612" spans="1:8" ht="20.100000000000001" customHeight="1" x14ac:dyDescent="0.25">
      <c r="A612" s="242"/>
      <c r="B612" s="242"/>
      <c r="C612" s="288" t="s">
        <v>740</v>
      </c>
      <c r="D612" s="242"/>
      <c r="E612" s="243"/>
      <c r="F612" s="271"/>
      <c r="G612" s="242"/>
      <c r="H612" s="271"/>
    </row>
    <row r="613" spans="1:8" ht="20.100000000000001" customHeight="1" x14ac:dyDescent="0.25">
      <c r="A613" s="285"/>
      <c r="B613" s="285"/>
      <c r="C613" s="286" t="s">
        <v>401</v>
      </c>
      <c r="D613" s="242"/>
      <c r="E613" s="243"/>
      <c r="F613" s="271"/>
      <c r="G613" s="242"/>
      <c r="H613" s="271"/>
    </row>
    <row r="614" spans="1:8" ht="20.100000000000001" customHeight="1" x14ac:dyDescent="0.25">
      <c r="A614" s="285"/>
      <c r="B614" s="285"/>
      <c r="C614" s="286" t="s">
        <v>376</v>
      </c>
      <c r="D614" s="242"/>
      <c r="E614" s="243"/>
      <c r="F614" s="271"/>
      <c r="G614" s="242"/>
      <c r="H614" s="271"/>
    </row>
    <row r="615" spans="1:8" ht="20.100000000000001" customHeight="1" x14ac:dyDescent="0.25">
      <c r="A615" s="285"/>
      <c r="B615" s="285"/>
      <c r="C615" s="286" t="s">
        <v>511</v>
      </c>
      <c r="D615" s="242"/>
      <c r="E615" s="243"/>
      <c r="F615" s="271"/>
      <c r="G615" s="242"/>
      <c r="H615" s="271"/>
    </row>
    <row r="616" spans="1:8" ht="20.100000000000001" customHeight="1" x14ac:dyDescent="0.25">
      <c r="A616" s="287">
        <v>6.1689999999999996</v>
      </c>
      <c r="B616" s="287"/>
      <c r="C616" s="288" t="s">
        <v>465</v>
      </c>
      <c r="D616" s="289" t="s">
        <v>20</v>
      </c>
      <c r="E616" s="290">
        <v>29.04</v>
      </c>
      <c r="F616" s="291"/>
      <c r="G616" s="288"/>
      <c r="H616" s="292"/>
    </row>
    <row r="617" spans="1:8" ht="20.100000000000001" customHeight="1" x14ac:dyDescent="0.25">
      <c r="A617" s="242"/>
      <c r="B617" s="242"/>
      <c r="C617" s="288" t="s">
        <v>152</v>
      </c>
      <c r="D617" s="242"/>
      <c r="E617" s="243"/>
      <c r="F617" s="271"/>
      <c r="G617" s="242"/>
      <c r="H617" s="271"/>
    </row>
    <row r="618" spans="1:8" ht="20.100000000000001" customHeight="1" x14ac:dyDescent="0.25">
      <c r="A618" s="242"/>
      <c r="B618" s="242"/>
      <c r="C618" s="288" t="s">
        <v>101</v>
      </c>
      <c r="D618" s="242"/>
      <c r="E618" s="243"/>
      <c r="F618" s="271"/>
      <c r="G618" s="242"/>
      <c r="H618" s="271"/>
    </row>
    <row r="619" spans="1:8" ht="20.100000000000001" customHeight="1" x14ac:dyDescent="0.25">
      <c r="A619" s="287">
        <v>6.17</v>
      </c>
      <c r="B619" s="287"/>
      <c r="C619" s="288" t="s">
        <v>497</v>
      </c>
      <c r="D619" s="289" t="s">
        <v>36</v>
      </c>
      <c r="E619" s="290">
        <v>65.760000000000005</v>
      </c>
      <c r="F619" s="291"/>
      <c r="G619" s="288"/>
      <c r="H619" s="292"/>
    </row>
    <row r="620" spans="1:8" ht="20.100000000000001" customHeight="1" x14ac:dyDescent="0.25">
      <c r="A620" s="242"/>
      <c r="B620" s="242"/>
      <c r="C620" s="288" t="s">
        <v>89</v>
      </c>
      <c r="D620" s="242"/>
      <c r="E620" s="243"/>
      <c r="F620" s="271"/>
      <c r="G620" s="288"/>
      <c r="H620" s="271"/>
    </row>
    <row r="621" spans="1:8" ht="20.100000000000001" customHeight="1" x14ac:dyDescent="0.25">
      <c r="A621" s="287">
        <v>6.1710000000000003</v>
      </c>
      <c r="B621" s="287"/>
      <c r="C621" s="288" t="s">
        <v>498</v>
      </c>
      <c r="D621" s="289" t="s">
        <v>20</v>
      </c>
      <c r="E621" s="290">
        <v>3.39</v>
      </c>
      <c r="F621" s="291"/>
      <c r="G621" s="288"/>
      <c r="H621" s="292"/>
    </row>
    <row r="622" spans="1:8" ht="20.100000000000001" customHeight="1" x14ac:dyDescent="0.25">
      <c r="A622" s="242"/>
      <c r="B622" s="242"/>
      <c r="C622" s="288" t="s">
        <v>390</v>
      </c>
      <c r="D622" s="242"/>
      <c r="E622" s="243"/>
      <c r="F622" s="271"/>
      <c r="G622" s="288"/>
      <c r="H622" s="271"/>
    </row>
    <row r="623" spans="1:8" ht="20.100000000000001" customHeight="1" x14ac:dyDescent="0.25">
      <c r="A623" s="285"/>
      <c r="B623" s="285"/>
      <c r="C623" s="286" t="s">
        <v>377</v>
      </c>
      <c r="D623" s="242"/>
      <c r="E623" s="243"/>
      <c r="F623" s="271"/>
      <c r="G623" s="242"/>
      <c r="H623" s="271"/>
    </row>
    <row r="624" spans="1:8" ht="20.100000000000001" customHeight="1" x14ac:dyDescent="0.25">
      <c r="A624" s="287">
        <v>6.1719999999999997</v>
      </c>
      <c r="B624" s="287"/>
      <c r="C624" s="288" t="s">
        <v>831</v>
      </c>
      <c r="D624" s="289" t="s">
        <v>83</v>
      </c>
      <c r="E624" s="290">
        <v>4298</v>
      </c>
      <c r="F624" s="291"/>
      <c r="G624" s="288"/>
      <c r="H624" s="292"/>
    </row>
    <row r="625" spans="1:8" ht="20.100000000000001" customHeight="1" x14ac:dyDescent="0.25">
      <c r="A625" s="242"/>
      <c r="B625" s="242"/>
      <c r="C625" s="288" t="s">
        <v>832</v>
      </c>
      <c r="D625" s="242"/>
      <c r="E625" s="243"/>
      <c r="F625" s="271"/>
      <c r="G625" s="242"/>
      <c r="H625" s="271"/>
    </row>
    <row r="626" spans="1:8" ht="20.100000000000001" customHeight="1" x14ac:dyDescent="0.25">
      <c r="A626" s="242"/>
      <c r="B626" s="242"/>
      <c r="C626" s="288" t="s">
        <v>843</v>
      </c>
      <c r="D626" s="242"/>
      <c r="E626" s="243"/>
      <c r="F626" s="271"/>
      <c r="G626" s="242"/>
      <c r="H626" s="271"/>
    </row>
    <row r="627" spans="1:8" ht="20.100000000000001" customHeight="1" x14ac:dyDescent="0.25">
      <c r="A627" s="287">
        <v>6.173</v>
      </c>
      <c r="B627" s="287"/>
      <c r="C627" s="288" t="s">
        <v>831</v>
      </c>
      <c r="D627" s="289" t="s">
        <v>83</v>
      </c>
      <c r="E627" s="290">
        <v>6339</v>
      </c>
      <c r="F627" s="291"/>
      <c r="G627" s="288"/>
      <c r="H627" s="292"/>
    </row>
    <row r="628" spans="1:8" ht="20.100000000000001" customHeight="1" x14ac:dyDescent="0.25">
      <c r="A628" s="242"/>
      <c r="B628" s="242"/>
      <c r="C628" s="288" t="s">
        <v>832</v>
      </c>
      <c r="D628" s="242"/>
      <c r="E628" s="243"/>
      <c r="F628" s="271"/>
      <c r="G628" s="242"/>
      <c r="H628" s="271"/>
    </row>
    <row r="629" spans="1:8" ht="20.100000000000001" customHeight="1" x14ac:dyDescent="0.25">
      <c r="A629" s="242"/>
      <c r="B629" s="242"/>
      <c r="C629" s="288" t="s">
        <v>850</v>
      </c>
      <c r="D629" s="242"/>
      <c r="E629" s="243"/>
      <c r="F629" s="271"/>
      <c r="G629" s="242"/>
      <c r="H629" s="271"/>
    </row>
    <row r="630" spans="1:8" ht="20.100000000000001" customHeight="1" x14ac:dyDescent="0.25">
      <c r="A630" s="242"/>
      <c r="B630" s="242"/>
      <c r="C630" s="288" t="s">
        <v>851</v>
      </c>
      <c r="D630" s="242"/>
      <c r="E630" s="243"/>
      <c r="F630" s="271"/>
      <c r="G630" s="242"/>
      <c r="H630" s="271"/>
    </row>
    <row r="631" spans="1:8" ht="20.100000000000001" customHeight="1" x14ac:dyDescent="0.25">
      <c r="A631" s="287">
        <v>6.1740000000000004</v>
      </c>
      <c r="B631" s="287"/>
      <c r="C631" s="288" t="s">
        <v>831</v>
      </c>
      <c r="D631" s="289" t="s">
        <v>83</v>
      </c>
      <c r="E631" s="290">
        <v>16523</v>
      </c>
      <c r="F631" s="291"/>
      <c r="G631" s="288"/>
      <c r="H631" s="292"/>
    </row>
    <row r="632" spans="1:8" ht="20.100000000000001" customHeight="1" x14ac:dyDescent="0.25">
      <c r="A632" s="242"/>
      <c r="B632" s="242"/>
      <c r="C632" s="288" t="s">
        <v>832</v>
      </c>
      <c r="D632" s="242"/>
      <c r="E632" s="243"/>
      <c r="F632" s="271"/>
      <c r="G632" s="242"/>
      <c r="H632" s="271"/>
    </row>
    <row r="633" spans="1:8" ht="20.100000000000001" customHeight="1" x14ac:dyDescent="0.25">
      <c r="A633" s="242"/>
      <c r="B633" s="242"/>
      <c r="C633" s="288" t="s">
        <v>852</v>
      </c>
      <c r="D633" s="242"/>
      <c r="E633" s="243"/>
      <c r="F633" s="271"/>
      <c r="G633" s="242"/>
      <c r="H633" s="271"/>
    </row>
    <row r="634" spans="1:8" ht="20.100000000000001" customHeight="1" x14ac:dyDescent="0.25">
      <c r="A634" s="242"/>
      <c r="B634" s="242"/>
      <c r="C634" s="288" t="s">
        <v>836</v>
      </c>
      <c r="D634" s="242"/>
      <c r="E634" s="243"/>
      <c r="F634" s="271"/>
      <c r="G634" s="242"/>
      <c r="H634" s="271"/>
    </row>
    <row r="635" spans="1:8" ht="20.100000000000001" customHeight="1" x14ac:dyDescent="0.25">
      <c r="A635" s="285"/>
      <c r="B635" s="285"/>
      <c r="C635" s="286" t="s">
        <v>379</v>
      </c>
      <c r="D635" s="242"/>
      <c r="E635" s="243"/>
      <c r="F635" s="271"/>
      <c r="G635" s="242"/>
      <c r="H635" s="271"/>
    </row>
    <row r="636" spans="1:8" ht="20.100000000000001" customHeight="1" x14ac:dyDescent="0.25">
      <c r="A636" s="287">
        <v>6.1749999999999998</v>
      </c>
      <c r="B636" s="287"/>
      <c r="C636" s="288" t="s">
        <v>500</v>
      </c>
      <c r="D636" s="289" t="s">
        <v>20</v>
      </c>
      <c r="E636" s="290">
        <v>56.6</v>
      </c>
      <c r="F636" s="291"/>
      <c r="G636" s="288"/>
      <c r="H636" s="292"/>
    </row>
    <row r="637" spans="1:8" ht="20.100000000000001" customHeight="1" x14ac:dyDescent="0.25">
      <c r="A637" s="242"/>
      <c r="B637" s="242"/>
      <c r="C637" s="288" t="s">
        <v>468</v>
      </c>
      <c r="D637" s="242"/>
      <c r="E637" s="243"/>
      <c r="F637" s="271"/>
      <c r="G637" s="288"/>
      <c r="H637" s="271"/>
    </row>
    <row r="638" spans="1:8" ht="20.100000000000001" customHeight="1" x14ac:dyDescent="0.25">
      <c r="A638" s="242"/>
      <c r="B638" s="242"/>
      <c r="C638" s="288" t="s">
        <v>574</v>
      </c>
      <c r="D638" s="242"/>
      <c r="E638" s="243"/>
      <c r="F638" s="271"/>
      <c r="G638" s="242"/>
      <c r="H638" s="271"/>
    </row>
    <row r="639" spans="1:8" ht="20.100000000000001" customHeight="1" x14ac:dyDescent="0.25">
      <c r="A639" s="242"/>
      <c r="B639" s="242"/>
      <c r="C639" s="288" t="s">
        <v>395</v>
      </c>
      <c r="D639" s="242"/>
      <c r="E639" s="243"/>
      <c r="F639" s="271"/>
      <c r="G639" s="131" t="s">
        <v>23</v>
      </c>
      <c r="H639" s="270">
        <f>SUM(H606:H638)</f>
        <v>0</v>
      </c>
    </row>
    <row r="640" spans="1:8" ht="20.100000000000001" customHeight="1" x14ac:dyDescent="0.25">
      <c r="A640" s="242"/>
      <c r="B640" s="242"/>
      <c r="C640" s="288" t="s">
        <v>396</v>
      </c>
      <c r="D640" s="242"/>
      <c r="E640" s="243"/>
      <c r="F640" s="271"/>
      <c r="G640" s="131" t="s">
        <v>24</v>
      </c>
      <c r="H640" s="270">
        <f>H639+H605</f>
        <v>0</v>
      </c>
    </row>
    <row r="641" spans="1:8" ht="20.100000000000001" customHeight="1" x14ac:dyDescent="0.25">
      <c r="A641" s="287">
        <v>6.1760000000000002</v>
      </c>
      <c r="B641" s="287"/>
      <c r="C641" s="288" t="s">
        <v>500</v>
      </c>
      <c r="D641" s="289" t="s">
        <v>20</v>
      </c>
      <c r="E641" s="290">
        <v>33.6</v>
      </c>
      <c r="F641" s="291"/>
      <c r="G641" s="288"/>
      <c r="H641" s="292"/>
    </row>
    <row r="642" spans="1:8" ht="20.100000000000001" customHeight="1" x14ac:dyDescent="0.25">
      <c r="A642" s="242"/>
      <c r="B642" s="242"/>
      <c r="C642" s="288" t="s">
        <v>468</v>
      </c>
      <c r="D642" s="242"/>
      <c r="E642" s="243"/>
      <c r="F642" s="271"/>
      <c r="G642" s="288"/>
      <c r="H642" s="271"/>
    </row>
    <row r="643" spans="1:8" ht="20.100000000000001" customHeight="1" x14ac:dyDescent="0.25">
      <c r="A643" s="242"/>
      <c r="B643" s="242"/>
      <c r="C643" s="288" t="s">
        <v>576</v>
      </c>
      <c r="D643" s="242"/>
      <c r="E643" s="243"/>
      <c r="F643" s="271"/>
      <c r="G643" s="242"/>
      <c r="H643" s="271"/>
    </row>
    <row r="644" spans="1:8" ht="20.100000000000001" customHeight="1" x14ac:dyDescent="0.25">
      <c r="A644" s="287">
        <v>6.1769999999999996</v>
      </c>
      <c r="B644" s="287"/>
      <c r="C644" s="288" t="s">
        <v>500</v>
      </c>
      <c r="D644" s="289" t="s">
        <v>20</v>
      </c>
      <c r="E644" s="290">
        <v>73.650000000000006</v>
      </c>
      <c r="F644" s="291"/>
      <c r="G644" s="288"/>
      <c r="H644" s="292"/>
    </row>
    <row r="645" spans="1:8" ht="20.100000000000001" customHeight="1" x14ac:dyDescent="0.25">
      <c r="A645" s="242"/>
      <c r="B645" s="242"/>
      <c r="C645" s="288" t="s">
        <v>468</v>
      </c>
      <c r="D645" s="242"/>
      <c r="E645" s="243"/>
      <c r="F645" s="271"/>
      <c r="G645" s="288"/>
      <c r="H645" s="271"/>
    </row>
    <row r="646" spans="1:8" ht="20.100000000000001" customHeight="1" x14ac:dyDescent="0.25">
      <c r="A646" s="242"/>
      <c r="B646" s="242"/>
      <c r="C646" s="288" t="s">
        <v>750</v>
      </c>
      <c r="D646" s="242"/>
      <c r="E646" s="243"/>
      <c r="F646" s="271"/>
      <c r="G646" s="242"/>
      <c r="H646" s="271"/>
    </row>
    <row r="647" spans="1:8" ht="20.100000000000001" customHeight="1" x14ac:dyDescent="0.25">
      <c r="A647" s="242"/>
      <c r="B647" s="242"/>
      <c r="C647" s="288" t="s">
        <v>503</v>
      </c>
      <c r="D647" s="242"/>
      <c r="E647" s="243"/>
      <c r="F647" s="271"/>
      <c r="G647" s="242"/>
      <c r="H647" s="271"/>
    </row>
    <row r="648" spans="1:8" ht="20.100000000000001" customHeight="1" x14ac:dyDescent="0.25">
      <c r="A648" s="287">
        <v>6.1779999999999999</v>
      </c>
      <c r="B648" s="287"/>
      <c r="C648" s="288" t="s">
        <v>509</v>
      </c>
      <c r="D648" s="289" t="s">
        <v>388</v>
      </c>
      <c r="E648" s="290">
        <v>4.8</v>
      </c>
      <c r="F648" s="291"/>
      <c r="G648" s="288"/>
      <c r="H648" s="292"/>
    </row>
    <row r="649" spans="1:8" ht="20.100000000000001" customHeight="1" x14ac:dyDescent="0.25">
      <c r="A649" s="242"/>
      <c r="B649" s="242"/>
      <c r="C649" s="288" t="s">
        <v>595</v>
      </c>
      <c r="D649" s="242"/>
      <c r="E649" s="243"/>
      <c r="F649" s="271"/>
      <c r="G649" s="242"/>
      <c r="H649" s="271"/>
    </row>
    <row r="650" spans="1:8" ht="20.100000000000001" customHeight="1" x14ac:dyDescent="0.25">
      <c r="A650" s="285"/>
      <c r="B650" s="285"/>
      <c r="C650" s="286" t="s">
        <v>380</v>
      </c>
      <c r="D650" s="242"/>
      <c r="E650" s="243"/>
      <c r="F650" s="271"/>
      <c r="G650" s="242"/>
      <c r="H650" s="271"/>
    </row>
    <row r="651" spans="1:8" ht="20.100000000000001" customHeight="1" x14ac:dyDescent="0.25">
      <c r="A651" s="285"/>
      <c r="B651" s="285"/>
      <c r="C651" s="286" t="s">
        <v>379</v>
      </c>
      <c r="D651" s="242"/>
      <c r="E651" s="243"/>
      <c r="F651" s="271"/>
      <c r="G651" s="242"/>
      <c r="H651" s="271"/>
    </row>
    <row r="652" spans="1:8" ht="20.100000000000001" customHeight="1" x14ac:dyDescent="0.25">
      <c r="A652" s="287">
        <v>6.1790000000000003</v>
      </c>
      <c r="B652" s="287"/>
      <c r="C652" s="288" t="s">
        <v>500</v>
      </c>
      <c r="D652" s="289" t="s">
        <v>20</v>
      </c>
      <c r="E652" s="290">
        <v>61.1</v>
      </c>
      <c r="F652" s="291"/>
      <c r="G652" s="288"/>
      <c r="H652" s="292"/>
    </row>
    <row r="653" spans="1:8" ht="20.100000000000001" customHeight="1" x14ac:dyDescent="0.25">
      <c r="A653" s="242"/>
      <c r="B653" s="242"/>
      <c r="C653" s="288" t="s">
        <v>468</v>
      </c>
      <c r="D653" s="242"/>
      <c r="E653" s="243"/>
      <c r="F653" s="271"/>
      <c r="G653" s="288"/>
      <c r="H653" s="271"/>
    </row>
    <row r="654" spans="1:8" ht="20.100000000000001" customHeight="1" x14ac:dyDescent="0.25">
      <c r="A654" s="242"/>
      <c r="B654" s="242"/>
      <c r="C654" s="288" t="s">
        <v>577</v>
      </c>
      <c r="D654" s="242"/>
      <c r="E654" s="243"/>
      <c r="F654" s="271"/>
      <c r="G654" s="242"/>
      <c r="H654" s="271"/>
    </row>
    <row r="655" spans="1:8" ht="20.100000000000001" customHeight="1" x14ac:dyDescent="0.25">
      <c r="A655" s="287">
        <v>6.18</v>
      </c>
      <c r="B655" s="287"/>
      <c r="C655" s="288" t="s">
        <v>500</v>
      </c>
      <c r="D655" s="289" t="s">
        <v>20</v>
      </c>
      <c r="E655" s="290">
        <v>72</v>
      </c>
      <c r="F655" s="291"/>
      <c r="G655" s="288"/>
      <c r="H655" s="292"/>
    </row>
    <row r="656" spans="1:8" ht="20.100000000000001" customHeight="1" x14ac:dyDescent="0.25">
      <c r="A656" s="242"/>
      <c r="B656" s="242"/>
      <c r="C656" s="288" t="s">
        <v>468</v>
      </c>
      <c r="D656" s="242"/>
      <c r="E656" s="243"/>
      <c r="F656" s="271"/>
      <c r="G656" s="288"/>
      <c r="H656" s="271"/>
    </row>
    <row r="657" spans="1:8" ht="20.100000000000001" customHeight="1" x14ac:dyDescent="0.25">
      <c r="A657" s="242"/>
      <c r="B657" s="242"/>
      <c r="C657" s="288" t="s">
        <v>578</v>
      </c>
      <c r="D657" s="242"/>
      <c r="E657" s="243"/>
      <c r="F657" s="271"/>
      <c r="G657" s="242"/>
      <c r="H657" s="271"/>
    </row>
    <row r="658" spans="1:8" ht="20.100000000000001" customHeight="1" x14ac:dyDescent="0.25">
      <c r="A658" s="285"/>
      <c r="B658" s="285"/>
      <c r="C658" s="286" t="s">
        <v>377</v>
      </c>
      <c r="D658" s="242"/>
      <c r="E658" s="243"/>
      <c r="F658" s="271"/>
      <c r="G658" s="242"/>
      <c r="H658" s="271"/>
    </row>
    <row r="659" spans="1:8" ht="20.100000000000001" customHeight="1" x14ac:dyDescent="0.25">
      <c r="A659" s="287">
        <v>6.181</v>
      </c>
      <c r="B659" s="287"/>
      <c r="C659" s="288" t="s">
        <v>831</v>
      </c>
      <c r="D659" s="289" t="s">
        <v>83</v>
      </c>
      <c r="E659" s="290">
        <v>6265</v>
      </c>
      <c r="F659" s="291"/>
      <c r="G659" s="288"/>
      <c r="H659" s="292"/>
    </row>
    <row r="660" spans="1:8" ht="20.100000000000001" customHeight="1" x14ac:dyDescent="0.25">
      <c r="A660" s="242"/>
      <c r="B660" s="242"/>
      <c r="C660" s="288" t="s">
        <v>832</v>
      </c>
      <c r="D660" s="242"/>
      <c r="E660" s="243"/>
      <c r="F660" s="271"/>
      <c r="G660" s="242"/>
      <c r="H660" s="271"/>
    </row>
    <row r="661" spans="1:8" ht="20.100000000000001" customHeight="1" x14ac:dyDescent="0.25">
      <c r="A661" s="242"/>
      <c r="B661" s="242"/>
      <c r="C661" s="288" t="s">
        <v>845</v>
      </c>
      <c r="D661" s="242"/>
      <c r="E661" s="243"/>
      <c r="F661" s="271"/>
      <c r="G661" s="242"/>
      <c r="H661" s="271"/>
    </row>
    <row r="662" spans="1:8" ht="20.100000000000001" customHeight="1" x14ac:dyDescent="0.25">
      <c r="A662" s="287">
        <v>6.1820000000000004</v>
      </c>
      <c r="B662" s="287"/>
      <c r="C662" s="288" t="s">
        <v>831</v>
      </c>
      <c r="D662" s="289" t="s">
        <v>83</v>
      </c>
      <c r="E662" s="290">
        <v>6112</v>
      </c>
      <c r="F662" s="291"/>
      <c r="G662" s="288"/>
      <c r="H662" s="292"/>
    </row>
    <row r="663" spans="1:8" ht="20.100000000000001" customHeight="1" x14ac:dyDescent="0.25">
      <c r="A663" s="242"/>
      <c r="B663" s="242"/>
      <c r="C663" s="288" t="s">
        <v>832</v>
      </c>
      <c r="D663" s="242"/>
      <c r="E663" s="243"/>
      <c r="F663" s="271"/>
      <c r="G663" s="242"/>
      <c r="H663" s="271"/>
    </row>
    <row r="664" spans="1:8" ht="20.100000000000001" customHeight="1" x14ac:dyDescent="0.25">
      <c r="A664" s="242"/>
      <c r="B664" s="242"/>
      <c r="C664" s="288" t="s">
        <v>844</v>
      </c>
      <c r="D664" s="242"/>
      <c r="E664" s="243"/>
      <c r="F664" s="271"/>
      <c r="G664" s="242"/>
      <c r="H664" s="271"/>
    </row>
    <row r="665" spans="1:8" ht="20.100000000000001" customHeight="1" x14ac:dyDescent="0.25">
      <c r="A665" s="287">
        <v>6.1829999999999998</v>
      </c>
      <c r="B665" s="287"/>
      <c r="C665" s="288" t="s">
        <v>739</v>
      </c>
      <c r="D665" s="289" t="s">
        <v>83</v>
      </c>
      <c r="E665" s="290">
        <v>4800</v>
      </c>
      <c r="F665" s="291"/>
      <c r="G665" s="288"/>
      <c r="H665" s="292"/>
    </row>
    <row r="666" spans="1:8" ht="20.100000000000001" customHeight="1" x14ac:dyDescent="0.25">
      <c r="A666" s="242"/>
      <c r="B666" s="242"/>
      <c r="C666" s="288" t="s">
        <v>740</v>
      </c>
      <c r="D666" s="242"/>
      <c r="E666" s="243"/>
      <c r="F666" s="271"/>
      <c r="G666" s="242"/>
      <c r="H666" s="271"/>
    </row>
    <row r="667" spans="1:8" ht="20.100000000000001" customHeight="1" x14ac:dyDescent="0.25">
      <c r="A667" s="287">
        <v>6.1840000000000002</v>
      </c>
      <c r="B667" s="287"/>
      <c r="C667" s="288" t="s">
        <v>579</v>
      </c>
      <c r="D667" s="289" t="s">
        <v>83</v>
      </c>
      <c r="E667" s="290">
        <v>88</v>
      </c>
      <c r="F667" s="291"/>
      <c r="G667" s="288"/>
      <c r="H667" s="292"/>
    </row>
    <row r="668" spans="1:8" ht="20.100000000000001" customHeight="1" x14ac:dyDescent="0.25">
      <c r="A668" s="242"/>
      <c r="B668" s="242"/>
      <c r="C668" s="288" t="s">
        <v>580</v>
      </c>
      <c r="D668" s="242"/>
      <c r="E668" s="243"/>
      <c r="F668" s="271"/>
      <c r="G668" s="242"/>
      <c r="H668" s="271"/>
    </row>
    <row r="669" spans="1:8" ht="20.100000000000001" customHeight="1" x14ac:dyDescent="0.25">
      <c r="A669" s="242"/>
      <c r="B669" s="242"/>
      <c r="C669" s="288" t="s">
        <v>581</v>
      </c>
      <c r="D669" s="242"/>
      <c r="E669" s="243"/>
      <c r="F669" s="271"/>
      <c r="G669" s="242"/>
      <c r="H669" s="271"/>
    </row>
    <row r="670" spans="1:8" ht="20.100000000000001" customHeight="1" x14ac:dyDescent="0.25">
      <c r="A670" s="285"/>
      <c r="B670" s="285"/>
      <c r="C670" s="286" t="s">
        <v>383</v>
      </c>
      <c r="D670" s="242"/>
      <c r="E670" s="243"/>
      <c r="F670" s="271"/>
      <c r="G670" s="242"/>
      <c r="H670" s="271"/>
    </row>
    <row r="671" spans="1:8" ht="20.100000000000001" customHeight="1" x14ac:dyDescent="0.25">
      <c r="A671" s="287">
        <v>6.1849999999999996</v>
      </c>
      <c r="B671" s="287"/>
      <c r="C671" s="288" t="s">
        <v>505</v>
      </c>
      <c r="D671" s="289" t="s">
        <v>384</v>
      </c>
      <c r="E671" s="290">
        <v>172.8</v>
      </c>
      <c r="F671" s="291"/>
      <c r="G671" s="288"/>
      <c r="H671" s="292"/>
    </row>
    <row r="672" spans="1:8" ht="20.100000000000001" customHeight="1" x14ac:dyDescent="0.25">
      <c r="A672" s="242"/>
      <c r="B672" s="242"/>
      <c r="C672" s="288" t="s">
        <v>506</v>
      </c>
      <c r="D672" s="242"/>
      <c r="E672" s="243"/>
      <c r="F672" s="271"/>
      <c r="G672" s="288"/>
      <c r="H672" s="271"/>
    </row>
    <row r="673" spans="1:8" ht="20.100000000000001" customHeight="1" x14ac:dyDescent="0.25">
      <c r="A673" s="242"/>
      <c r="B673" s="242"/>
      <c r="C673" s="288" t="s">
        <v>507</v>
      </c>
      <c r="D673" s="242"/>
      <c r="E673" s="243"/>
      <c r="F673" s="271"/>
      <c r="G673" s="242"/>
      <c r="H673" s="271"/>
    </row>
    <row r="674" spans="1:8" ht="20.100000000000001" customHeight="1" x14ac:dyDescent="0.25">
      <c r="A674" s="242"/>
      <c r="B674" s="242"/>
      <c r="C674" s="288" t="s">
        <v>390</v>
      </c>
      <c r="D674" s="242"/>
      <c r="E674" s="243"/>
      <c r="F674" s="271"/>
      <c r="G674" s="131" t="s">
        <v>23</v>
      </c>
      <c r="H674" s="270">
        <f>SUM(H641:H673)</f>
        <v>0</v>
      </c>
    </row>
    <row r="675" spans="1:8" ht="20.100000000000001" customHeight="1" x14ac:dyDescent="0.25">
      <c r="A675" s="108"/>
      <c r="B675" s="128"/>
      <c r="C675" s="239"/>
      <c r="D675" s="242"/>
      <c r="E675" s="243"/>
      <c r="F675" s="271"/>
      <c r="G675" s="131" t="s">
        <v>24</v>
      </c>
      <c r="H675" s="270">
        <f>H674+H640</f>
        <v>0</v>
      </c>
    </row>
    <row r="676" spans="1:8" ht="20.100000000000001" customHeight="1" x14ac:dyDescent="0.25">
      <c r="A676" s="285"/>
      <c r="B676" s="285"/>
      <c r="C676" s="286" t="s">
        <v>385</v>
      </c>
      <c r="D676" s="242"/>
      <c r="E676" s="243"/>
      <c r="F676" s="271"/>
      <c r="G676" s="242"/>
      <c r="H676" s="271"/>
    </row>
    <row r="677" spans="1:8" ht="20.100000000000001" customHeight="1" x14ac:dyDescent="0.25">
      <c r="A677" s="287">
        <v>6.1859999999999999</v>
      </c>
      <c r="B677" s="287"/>
      <c r="C677" s="288" t="s">
        <v>582</v>
      </c>
      <c r="D677" s="289" t="s">
        <v>83</v>
      </c>
      <c r="E677" s="290">
        <v>40</v>
      </c>
      <c r="F677" s="291"/>
      <c r="G677" s="288"/>
      <c r="H677" s="292"/>
    </row>
    <row r="678" spans="1:8" ht="20.100000000000001" customHeight="1" x14ac:dyDescent="0.25">
      <c r="A678" s="242"/>
      <c r="B678" s="242"/>
      <c r="C678" s="288" t="s">
        <v>583</v>
      </c>
      <c r="D678" s="242"/>
      <c r="E678" s="243"/>
      <c r="F678" s="271"/>
      <c r="G678" s="242"/>
      <c r="H678" s="271"/>
    </row>
    <row r="679" spans="1:8" ht="20.100000000000001" customHeight="1" x14ac:dyDescent="0.25">
      <c r="A679" s="287">
        <v>6.1870000000000003</v>
      </c>
      <c r="B679" s="287"/>
      <c r="C679" s="288" t="s">
        <v>584</v>
      </c>
      <c r="D679" s="289" t="s">
        <v>83</v>
      </c>
      <c r="E679" s="290">
        <v>219</v>
      </c>
      <c r="F679" s="291"/>
      <c r="G679" s="288"/>
      <c r="H679" s="292"/>
    </row>
    <row r="680" spans="1:8" ht="20.100000000000001" customHeight="1" x14ac:dyDescent="0.25">
      <c r="A680" s="242"/>
      <c r="B680" s="242"/>
      <c r="C680" s="288" t="s">
        <v>585</v>
      </c>
      <c r="D680" s="242"/>
      <c r="E680" s="243"/>
      <c r="F680" s="271"/>
      <c r="G680" s="242"/>
      <c r="H680" s="271"/>
    </row>
    <row r="681" spans="1:8" ht="20.100000000000001" customHeight="1" x14ac:dyDescent="0.25">
      <c r="A681" s="287">
        <v>6.1879999999999997</v>
      </c>
      <c r="B681" s="287"/>
      <c r="C681" s="288" t="s">
        <v>846</v>
      </c>
      <c r="D681" s="289" t="s">
        <v>21</v>
      </c>
      <c r="E681" s="290">
        <v>56</v>
      </c>
      <c r="F681" s="291"/>
      <c r="G681" s="288"/>
      <c r="H681" s="292"/>
    </row>
    <row r="682" spans="1:8" ht="20.100000000000001" customHeight="1" x14ac:dyDescent="0.25">
      <c r="A682" s="242"/>
      <c r="B682" s="242"/>
      <c r="C682" s="288" t="s">
        <v>92</v>
      </c>
      <c r="D682" s="242"/>
      <c r="E682" s="243"/>
      <c r="F682" s="271"/>
      <c r="G682" s="242"/>
      <c r="H682" s="271"/>
    </row>
    <row r="683" spans="1:8" ht="20.100000000000001" customHeight="1" x14ac:dyDescent="0.25">
      <c r="A683" s="287">
        <v>6.1890000000000001</v>
      </c>
      <c r="B683" s="287"/>
      <c r="C683" s="288" t="s">
        <v>600</v>
      </c>
      <c r="D683" s="289" t="s">
        <v>21</v>
      </c>
      <c r="E683" s="290">
        <v>16</v>
      </c>
      <c r="F683" s="291"/>
      <c r="G683" s="288"/>
      <c r="H683" s="292"/>
    </row>
    <row r="684" spans="1:8" ht="20.100000000000001" customHeight="1" x14ac:dyDescent="0.25">
      <c r="A684" s="242"/>
      <c r="B684" s="242"/>
      <c r="C684" s="288" t="s">
        <v>92</v>
      </c>
      <c r="D684" s="242"/>
      <c r="E684" s="243"/>
      <c r="F684" s="271"/>
      <c r="G684" s="242"/>
      <c r="H684" s="271"/>
    </row>
    <row r="685" spans="1:8" ht="20.100000000000001" customHeight="1" x14ac:dyDescent="0.25">
      <c r="A685" s="285"/>
      <c r="B685" s="285"/>
      <c r="C685" s="286" t="s">
        <v>54</v>
      </c>
      <c r="D685" s="242"/>
      <c r="E685" s="243"/>
      <c r="F685" s="271"/>
      <c r="G685" s="242"/>
      <c r="H685" s="271"/>
    </row>
    <row r="686" spans="1:8" ht="20.100000000000001" customHeight="1" x14ac:dyDescent="0.25">
      <c r="A686" s="287">
        <v>6.19</v>
      </c>
      <c r="B686" s="287"/>
      <c r="C686" s="288" t="s">
        <v>747</v>
      </c>
      <c r="D686" s="289" t="s">
        <v>22</v>
      </c>
      <c r="E686" s="290">
        <v>12.8</v>
      </c>
      <c r="F686" s="291"/>
      <c r="G686" s="288"/>
      <c r="H686" s="292"/>
    </row>
    <row r="687" spans="1:8" ht="20.100000000000001" customHeight="1" x14ac:dyDescent="0.25">
      <c r="A687" s="242"/>
      <c r="B687" s="242"/>
      <c r="C687" s="288" t="s">
        <v>814</v>
      </c>
      <c r="D687" s="242"/>
      <c r="E687" s="243"/>
      <c r="F687" s="271"/>
      <c r="G687" s="288"/>
      <c r="H687" s="271"/>
    </row>
    <row r="688" spans="1:8" ht="20.100000000000001" customHeight="1" x14ac:dyDescent="0.25">
      <c r="A688" s="242"/>
      <c r="B688" s="242"/>
      <c r="C688" s="288" t="s">
        <v>96</v>
      </c>
      <c r="D688" s="242"/>
      <c r="E688" s="243"/>
      <c r="F688" s="271"/>
      <c r="G688" s="242"/>
      <c r="H688" s="271"/>
    </row>
    <row r="689" spans="1:8" ht="20.100000000000001" customHeight="1" x14ac:dyDescent="0.25">
      <c r="A689" s="287">
        <v>6.1909999999999998</v>
      </c>
      <c r="B689" s="287"/>
      <c r="C689" s="288" t="s">
        <v>747</v>
      </c>
      <c r="D689" s="289" t="s">
        <v>22</v>
      </c>
      <c r="E689" s="290">
        <v>14.6</v>
      </c>
      <c r="F689" s="291"/>
      <c r="G689" s="288"/>
      <c r="H689" s="292"/>
    </row>
    <row r="690" spans="1:8" ht="20.100000000000001" customHeight="1" x14ac:dyDescent="0.25">
      <c r="A690" s="242"/>
      <c r="B690" s="242"/>
      <c r="C690" s="288" t="s">
        <v>815</v>
      </c>
      <c r="D690" s="242"/>
      <c r="E690" s="243"/>
      <c r="F690" s="271"/>
      <c r="G690" s="242"/>
      <c r="H690" s="271"/>
    </row>
    <row r="691" spans="1:8" ht="20.100000000000001" customHeight="1" x14ac:dyDescent="0.25">
      <c r="A691" s="242"/>
      <c r="B691" s="242"/>
      <c r="C691" s="288" t="s">
        <v>96</v>
      </c>
      <c r="D691" s="242"/>
      <c r="E691" s="243"/>
      <c r="F691" s="271"/>
      <c r="G691" s="242"/>
      <c r="H691" s="271"/>
    </row>
    <row r="692" spans="1:8" ht="20.100000000000001" customHeight="1" x14ac:dyDescent="0.25">
      <c r="A692" s="285"/>
      <c r="B692" s="285"/>
      <c r="C692" s="286" t="s">
        <v>397</v>
      </c>
      <c r="D692" s="242"/>
      <c r="E692" s="243"/>
      <c r="F692" s="271"/>
      <c r="G692" s="242"/>
      <c r="H692" s="271"/>
    </row>
    <row r="693" spans="1:8" ht="20.100000000000001" customHeight="1" x14ac:dyDescent="0.25">
      <c r="A693" s="285"/>
      <c r="B693" s="285"/>
      <c r="C693" s="286" t="s">
        <v>371</v>
      </c>
      <c r="D693" s="242"/>
      <c r="E693" s="243"/>
      <c r="F693" s="271"/>
      <c r="G693" s="242"/>
      <c r="H693" s="271"/>
    </row>
    <row r="694" spans="1:8" ht="20.100000000000001" customHeight="1" x14ac:dyDescent="0.25">
      <c r="A694" s="287">
        <v>6.1920000000000002</v>
      </c>
      <c r="B694" s="287"/>
      <c r="C694" s="288" t="s">
        <v>500</v>
      </c>
      <c r="D694" s="289" t="s">
        <v>20</v>
      </c>
      <c r="E694" s="290">
        <v>1.6</v>
      </c>
      <c r="F694" s="291"/>
      <c r="G694" s="288"/>
      <c r="H694" s="292"/>
    </row>
    <row r="695" spans="1:8" ht="20.100000000000001" customHeight="1" x14ac:dyDescent="0.25">
      <c r="A695" s="242"/>
      <c r="B695" s="242"/>
      <c r="C695" s="288" t="s">
        <v>468</v>
      </c>
      <c r="D695" s="242"/>
      <c r="E695" s="243"/>
      <c r="F695" s="271"/>
      <c r="G695" s="288"/>
      <c r="H695" s="271"/>
    </row>
    <row r="696" spans="1:8" ht="20.100000000000001" customHeight="1" x14ac:dyDescent="0.25">
      <c r="A696" s="242"/>
      <c r="B696" s="242"/>
      <c r="C696" s="288" t="s">
        <v>586</v>
      </c>
      <c r="D696" s="242"/>
      <c r="E696" s="243"/>
      <c r="F696" s="271"/>
      <c r="G696" s="242"/>
      <c r="H696" s="271"/>
    </row>
    <row r="697" spans="1:8" ht="20.100000000000001" customHeight="1" x14ac:dyDescent="0.25">
      <c r="A697" s="287">
        <v>6.1929999999999996</v>
      </c>
      <c r="B697" s="287"/>
      <c r="C697" s="288" t="s">
        <v>500</v>
      </c>
      <c r="D697" s="289" t="s">
        <v>20</v>
      </c>
      <c r="E697" s="290">
        <v>9.6</v>
      </c>
      <c r="F697" s="291"/>
      <c r="G697" s="288"/>
      <c r="H697" s="292"/>
    </row>
    <row r="698" spans="1:8" ht="20.100000000000001" customHeight="1" x14ac:dyDescent="0.25">
      <c r="A698" s="242"/>
      <c r="B698" s="242"/>
      <c r="C698" s="288" t="s">
        <v>468</v>
      </c>
      <c r="D698" s="242"/>
      <c r="E698" s="243"/>
      <c r="F698" s="271"/>
      <c r="G698" s="288"/>
      <c r="H698" s="271"/>
    </row>
    <row r="699" spans="1:8" ht="20.100000000000001" customHeight="1" x14ac:dyDescent="0.25">
      <c r="A699" s="242"/>
      <c r="B699" s="242"/>
      <c r="C699" s="288" t="s">
        <v>587</v>
      </c>
      <c r="D699" s="242"/>
      <c r="E699" s="243"/>
      <c r="F699" s="271"/>
      <c r="G699" s="242"/>
      <c r="H699" s="271"/>
    </row>
    <row r="700" spans="1:8" ht="20.100000000000001" customHeight="1" x14ac:dyDescent="0.25">
      <c r="A700" s="285"/>
      <c r="B700" s="285"/>
      <c r="C700" s="286" t="s">
        <v>372</v>
      </c>
      <c r="D700" s="242"/>
      <c r="E700" s="243"/>
      <c r="F700" s="271"/>
      <c r="G700" s="242"/>
      <c r="H700" s="271"/>
    </row>
    <row r="701" spans="1:8" ht="20.100000000000001" customHeight="1" x14ac:dyDescent="0.25">
      <c r="A701" s="287">
        <v>6.194</v>
      </c>
      <c r="B701" s="287"/>
      <c r="C701" s="288" t="s">
        <v>831</v>
      </c>
      <c r="D701" s="289" t="s">
        <v>83</v>
      </c>
      <c r="E701" s="290">
        <v>288</v>
      </c>
      <c r="F701" s="291"/>
      <c r="G701" s="288"/>
      <c r="H701" s="292"/>
    </row>
    <row r="702" spans="1:8" ht="20.100000000000001" customHeight="1" x14ac:dyDescent="0.25">
      <c r="A702" s="242"/>
      <c r="B702" s="242"/>
      <c r="C702" s="288" t="s">
        <v>832</v>
      </c>
      <c r="D702" s="242"/>
      <c r="E702" s="243"/>
      <c r="F702" s="271"/>
      <c r="G702" s="242"/>
      <c r="H702" s="271"/>
    </row>
    <row r="703" spans="1:8" ht="20.100000000000001" customHeight="1" x14ac:dyDescent="0.25">
      <c r="A703" s="242"/>
      <c r="B703" s="242"/>
      <c r="C703" s="288" t="s">
        <v>847</v>
      </c>
      <c r="D703" s="242"/>
      <c r="E703" s="243"/>
      <c r="F703" s="271"/>
      <c r="G703" s="242"/>
      <c r="H703" s="271"/>
    </row>
    <row r="704" spans="1:8" ht="20.100000000000001" customHeight="1" x14ac:dyDescent="0.25">
      <c r="A704" s="287">
        <v>6.1950000000000003</v>
      </c>
      <c r="B704" s="287"/>
      <c r="C704" s="288" t="s">
        <v>831</v>
      </c>
      <c r="D704" s="289" t="s">
        <v>83</v>
      </c>
      <c r="E704" s="290">
        <v>2258</v>
      </c>
      <c r="F704" s="291"/>
      <c r="G704" s="288"/>
      <c r="H704" s="292"/>
    </row>
    <row r="705" spans="1:8" ht="20.100000000000001" customHeight="1" x14ac:dyDescent="0.25">
      <c r="A705" s="242"/>
      <c r="B705" s="242"/>
      <c r="C705" s="288" t="s">
        <v>832</v>
      </c>
      <c r="D705" s="242"/>
      <c r="E705" s="243"/>
      <c r="F705" s="271"/>
      <c r="G705" s="242"/>
      <c r="H705" s="271"/>
    </row>
    <row r="706" spans="1:8" ht="20.100000000000001" customHeight="1" x14ac:dyDescent="0.25">
      <c r="A706" s="242"/>
      <c r="B706" s="242"/>
      <c r="C706" s="288" t="s">
        <v>848</v>
      </c>
      <c r="D706" s="242"/>
      <c r="E706" s="243"/>
      <c r="F706" s="271"/>
      <c r="G706" s="242"/>
      <c r="H706" s="271"/>
    </row>
    <row r="707" spans="1:8" ht="20.100000000000001" customHeight="1" x14ac:dyDescent="0.25">
      <c r="A707" s="287">
        <v>6.1959999999999997</v>
      </c>
      <c r="B707" s="287"/>
      <c r="C707" s="288" t="s">
        <v>588</v>
      </c>
      <c r="D707" s="289" t="s">
        <v>83</v>
      </c>
      <c r="E707" s="290">
        <v>773</v>
      </c>
      <c r="F707" s="291"/>
      <c r="G707" s="288"/>
      <c r="H707" s="292"/>
    </row>
    <row r="708" spans="1:8" ht="20.100000000000001" customHeight="1" x14ac:dyDescent="0.25">
      <c r="A708" s="242"/>
      <c r="B708" s="242"/>
      <c r="C708" s="288" t="s">
        <v>589</v>
      </c>
      <c r="D708" s="242"/>
      <c r="E708" s="243"/>
      <c r="F708" s="271"/>
      <c r="G708" s="242"/>
      <c r="H708" s="271"/>
    </row>
    <row r="709" spans="1:8" ht="20.100000000000001" customHeight="1" x14ac:dyDescent="0.25">
      <c r="A709" s="108"/>
      <c r="B709" s="128"/>
      <c r="C709" s="239"/>
      <c r="D709" s="240"/>
      <c r="E709" s="241"/>
      <c r="F709" s="273"/>
      <c r="G709" s="131" t="s">
        <v>23</v>
      </c>
      <c r="H709" s="270">
        <f>SUM(H676:H708)</f>
        <v>0</v>
      </c>
    </row>
    <row r="710" spans="1:8" ht="20.100000000000001" customHeight="1" x14ac:dyDescent="0.25">
      <c r="A710" s="108"/>
      <c r="B710" s="128"/>
      <c r="C710" s="239"/>
      <c r="D710" s="242"/>
      <c r="E710" s="243"/>
      <c r="F710" s="271"/>
      <c r="G710" s="131" t="s">
        <v>24</v>
      </c>
      <c r="H710" s="270">
        <f>H709+H675</f>
        <v>0</v>
      </c>
    </row>
    <row r="711" spans="1:8" ht="20.100000000000001" customHeight="1" x14ac:dyDescent="0.25">
      <c r="A711" s="287">
        <v>6.1970000000000001</v>
      </c>
      <c r="B711" s="287"/>
      <c r="C711" s="288" t="s">
        <v>590</v>
      </c>
      <c r="D711" s="289" t="s">
        <v>83</v>
      </c>
      <c r="E711" s="290">
        <v>18</v>
      </c>
      <c r="F711" s="291"/>
      <c r="G711" s="288"/>
      <c r="H711" s="292"/>
    </row>
    <row r="712" spans="1:8" ht="20.100000000000001" customHeight="1" x14ac:dyDescent="0.25">
      <c r="A712" s="242"/>
      <c r="B712" s="242"/>
      <c r="C712" s="288" t="s">
        <v>591</v>
      </c>
      <c r="D712" s="242"/>
      <c r="E712" s="243"/>
      <c r="F712" s="271"/>
      <c r="G712" s="242"/>
      <c r="H712" s="271"/>
    </row>
    <row r="713" spans="1:8" ht="20.100000000000001" customHeight="1" x14ac:dyDescent="0.25">
      <c r="A713" s="287">
        <v>6.1980000000000004</v>
      </c>
      <c r="B713" s="287"/>
      <c r="C713" s="288" t="s">
        <v>592</v>
      </c>
      <c r="D713" s="289" t="s">
        <v>83</v>
      </c>
      <c r="E713" s="290">
        <v>544</v>
      </c>
      <c r="F713" s="291"/>
      <c r="G713" s="288"/>
      <c r="H713" s="292"/>
    </row>
    <row r="714" spans="1:8" ht="20.100000000000001" customHeight="1" x14ac:dyDescent="0.25">
      <c r="A714" s="242"/>
      <c r="B714" s="242"/>
      <c r="C714" s="288" t="s">
        <v>593</v>
      </c>
      <c r="D714" s="242"/>
      <c r="E714" s="243"/>
      <c r="F714" s="271"/>
      <c r="G714" s="242"/>
      <c r="H714" s="271"/>
    </row>
    <row r="715" spans="1:8" ht="20.100000000000001" customHeight="1" x14ac:dyDescent="0.25">
      <c r="A715" s="287">
        <v>6.1989999999999998</v>
      </c>
      <c r="B715" s="287"/>
      <c r="C715" s="288" t="s">
        <v>594</v>
      </c>
      <c r="D715" s="289" t="s">
        <v>21</v>
      </c>
      <c r="E715" s="290">
        <v>136</v>
      </c>
      <c r="F715" s="291"/>
      <c r="G715" s="288"/>
      <c r="H715" s="292"/>
    </row>
    <row r="716" spans="1:8" ht="20.100000000000001" customHeight="1" x14ac:dyDescent="0.25">
      <c r="A716" s="242"/>
      <c r="B716" s="242"/>
      <c r="C716" s="288" t="s">
        <v>89</v>
      </c>
      <c r="D716" s="242"/>
      <c r="E716" s="243"/>
      <c r="F716" s="271"/>
      <c r="G716" s="242"/>
      <c r="H716" s="271"/>
    </row>
    <row r="717" spans="1:8" ht="20.100000000000001" customHeight="1" x14ac:dyDescent="0.25">
      <c r="A717" s="285"/>
      <c r="B717" s="285"/>
      <c r="C717" s="286" t="s">
        <v>369</v>
      </c>
      <c r="D717" s="242"/>
      <c r="E717" s="243"/>
      <c r="F717" s="271"/>
      <c r="G717" s="242"/>
      <c r="H717" s="271"/>
    </row>
    <row r="718" spans="1:8" ht="20.100000000000001" customHeight="1" x14ac:dyDescent="0.25">
      <c r="A718" s="287">
        <v>6.2</v>
      </c>
      <c r="B718" s="287"/>
      <c r="C718" s="288" t="s">
        <v>509</v>
      </c>
      <c r="D718" s="289" t="s">
        <v>388</v>
      </c>
      <c r="E718" s="290">
        <v>37.78</v>
      </c>
      <c r="F718" s="291"/>
      <c r="G718" s="288"/>
      <c r="H718" s="292"/>
    </row>
    <row r="719" spans="1:8" ht="20.100000000000001" customHeight="1" x14ac:dyDescent="0.25">
      <c r="A719" s="242"/>
      <c r="B719" s="242"/>
      <c r="C719" s="288" t="s">
        <v>595</v>
      </c>
      <c r="D719" s="242"/>
      <c r="E719" s="243"/>
      <c r="F719" s="271"/>
      <c r="G719" s="242"/>
      <c r="H719" s="271"/>
    </row>
    <row r="720" spans="1:8" ht="20.100000000000001" customHeight="1" x14ac:dyDescent="0.25">
      <c r="A720" s="287">
        <v>6.2009999999999996</v>
      </c>
      <c r="B720" s="287"/>
      <c r="C720" s="288" t="s">
        <v>596</v>
      </c>
      <c r="D720" s="289" t="s">
        <v>83</v>
      </c>
      <c r="E720" s="290">
        <v>72.62</v>
      </c>
      <c r="F720" s="291"/>
      <c r="G720" s="288"/>
      <c r="H720" s="292"/>
    </row>
    <row r="721" spans="1:8" ht="20.100000000000001" customHeight="1" x14ac:dyDescent="0.25">
      <c r="A721" s="242"/>
      <c r="B721" s="242"/>
      <c r="C721" s="288" t="s">
        <v>597</v>
      </c>
      <c r="D721" s="242"/>
      <c r="E721" s="243"/>
      <c r="F721" s="271"/>
      <c r="G721" s="242"/>
      <c r="H721" s="271"/>
    </row>
    <row r="722" spans="1:8" ht="20.100000000000001" customHeight="1" x14ac:dyDescent="0.25">
      <c r="A722" s="285"/>
      <c r="B722" s="285"/>
      <c r="C722" s="286" t="s">
        <v>222</v>
      </c>
      <c r="D722" s="242"/>
      <c r="E722" s="243"/>
      <c r="F722" s="271"/>
      <c r="G722" s="242"/>
      <c r="H722" s="271"/>
    </row>
    <row r="723" spans="1:8" ht="20.100000000000001" customHeight="1" x14ac:dyDescent="0.25">
      <c r="A723" s="285"/>
      <c r="B723" s="285"/>
      <c r="C723" s="286" t="s">
        <v>39</v>
      </c>
      <c r="D723" s="242"/>
      <c r="E723" s="243"/>
      <c r="F723" s="271"/>
      <c r="G723" s="242"/>
      <c r="H723" s="271"/>
    </row>
    <row r="724" spans="1:8" ht="20.100000000000001" customHeight="1" x14ac:dyDescent="0.25">
      <c r="A724" s="287">
        <v>6.202</v>
      </c>
      <c r="B724" s="287"/>
      <c r="C724" s="288" t="s">
        <v>554</v>
      </c>
      <c r="D724" s="289" t="s">
        <v>36</v>
      </c>
      <c r="E724" s="290">
        <v>188.29</v>
      </c>
      <c r="F724" s="291"/>
      <c r="G724" s="288"/>
      <c r="H724" s="292"/>
    </row>
    <row r="725" spans="1:8" ht="20.100000000000001" customHeight="1" x14ac:dyDescent="0.25">
      <c r="A725" s="242"/>
      <c r="B725" s="242"/>
      <c r="C725" s="288" t="s">
        <v>555</v>
      </c>
      <c r="D725" s="242"/>
      <c r="E725" s="243"/>
      <c r="F725" s="271"/>
      <c r="G725" s="288"/>
      <c r="H725" s="271"/>
    </row>
    <row r="726" spans="1:8" ht="20.100000000000001" customHeight="1" x14ac:dyDescent="0.25">
      <c r="A726" s="242"/>
      <c r="B726" s="242"/>
      <c r="C726" s="288" t="s">
        <v>40</v>
      </c>
      <c r="D726" s="242"/>
      <c r="E726" s="243"/>
      <c r="F726" s="271"/>
      <c r="G726" s="242"/>
      <c r="H726" s="271"/>
    </row>
    <row r="727" spans="1:8" ht="20.100000000000001" customHeight="1" x14ac:dyDescent="0.25">
      <c r="A727" s="285"/>
      <c r="B727" s="285"/>
      <c r="C727" s="286" t="s">
        <v>398</v>
      </c>
      <c r="D727" s="242"/>
      <c r="E727" s="243"/>
      <c r="F727" s="271"/>
      <c r="G727" s="242"/>
      <c r="H727" s="271"/>
    </row>
    <row r="728" spans="1:8" ht="20.100000000000001" customHeight="1" x14ac:dyDescent="0.25">
      <c r="A728" s="285"/>
      <c r="B728" s="285"/>
      <c r="C728" s="286" t="s">
        <v>399</v>
      </c>
      <c r="D728" s="242"/>
      <c r="E728" s="243"/>
      <c r="F728" s="271"/>
      <c r="G728" s="242"/>
      <c r="H728" s="271"/>
    </row>
    <row r="729" spans="1:8" ht="20.100000000000001" customHeight="1" x14ac:dyDescent="0.25">
      <c r="A729" s="287">
        <v>6.2030000000000003</v>
      </c>
      <c r="B729" s="287"/>
      <c r="C729" s="288" t="s">
        <v>598</v>
      </c>
      <c r="D729" s="289" t="s">
        <v>20</v>
      </c>
      <c r="E729" s="290">
        <v>4</v>
      </c>
      <c r="F729" s="291"/>
      <c r="G729" s="288"/>
      <c r="H729" s="292"/>
    </row>
    <row r="730" spans="1:8" ht="20.100000000000001" customHeight="1" x14ac:dyDescent="0.25">
      <c r="A730" s="242"/>
      <c r="B730" s="242"/>
      <c r="C730" s="288" t="s">
        <v>390</v>
      </c>
      <c r="D730" s="242"/>
      <c r="E730" s="243"/>
      <c r="F730" s="271"/>
      <c r="G730" s="288"/>
      <c r="H730" s="271"/>
    </row>
    <row r="731" spans="1:8" ht="20.100000000000001" customHeight="1" x14ac:dyDescent="0.25">
      <c r="A731" s="285"/>
      <c r="B731" s="285"/>
      <c r="C731" s="286" t="s">
        <v>373</v>
      </c>
      <c r="D731" s="242"/>
      <c r="E731" s="243"/>
      <c r="F731" s="271"/>
      <c r="G731" s="242"/>
      <c r="H731" s="271"/>
    </row>
    <row r="732" spans="1:8" ht="20.100000000000001" customHeight="1" x14ac:dyDescent="0.25">
      <c r="A732" s="287">
        <v>6.2039999999999997</v>
      </c>
      <c r="B732" s="287"/>
      <c r="C732" s="288" t="s">
        <v>831</v>
      </c>
      <c r="D732" s="289" t="s">
        <v>83</v>
      </c>
      <c r="E732" s="290">
        <v>233</v>
      </c>
      <c r="F732" s="291"/>
      <c r="G732" s="288"/>
      <c r="H732" s="292"/>
    </row>
    <row r="733" spans="1:8" ht="20.100000000000001" customHeight="1" x14ac:dyDescent="0.25">
      <c r="A733" s="242"/>
      <c r="B733" s="242"/>
      <c r="C733" s="288" t="s">
        <v>832</v>
      </c>
      <c r="D733" s="242"/>
      <c r="E733" s="243"/>
      <c r="F733" s="271"/>
      <c r="G733" s="242"/>
      <c r="H733" s="271"/>
    </row>
    <row r="734" spans="1:8" ht="20.100000000000001" customHeight="1" x14ac:dyDescent="0.25">
      <c r="A734" s="242"/>
      <c r="B734" s="242"/>
      <c r="C734" s="288" t="s">
        <v>849</v>
      </c>
      <c r="D734" s="242"/>
      <c r="E734" s="243"/>
      <c r="F734" s="271"/>
      <c r="G734" s="242"/>
      <c r="H734" s="271"/>
    </row>
    <row r="735" spans="1:8" ht="20.100000000000001" customHeight="1" x14ac:dyDescent="0.25">
      <c r="A735" s="287">
        <v>6.2050000000000001</v>
      </c>
      <c r="B735" s="287"/>
      <c r="C735" s="288" t="s">
        <v>582</v>
      </c>
      <c r="D735" s="289" t="s">
        <v>83</v>
      </c>
      <c r="E735" s="290">
        <v>418</v>
      </c>
      <c r="F735" s="291"/>
      <c r="G735" s="288"/>
      <c r="H735" s="292"/>
    </row>
    <row r="736" spans="1:8" ht="20.100000000000001" customHeight="1" x14ac:dyDescent="0.25">
      <c r="A736" s="242"/>
      <c r="B736" s="242"/>
      <c r="C736" s="288" t="s">
        <v>813</v>
      </c>
      <c r="D736" s="242"/>
      <c r="E736" s="243"/>
      <c r="F736" s="271"/>
      <c r="G736" s="242"/>
      <c r="H736" s="271"/>
    </row>
    <row r="737" spans="1:8" ht="20.100000000000001" customHeight="1" x14ac:dyDescent="0.25">
      <c r="A737" s="287">
        <v>6.2060000000000004</v>
      </c>
      <c r="B737" s="287"/>
      <c r="C737" s="288" t="s">
        <v>745</v>
      </c>
      <c r="D737" s="289" t="s">
        <v>746</v>
      </c>
      <c r="E737" s="290">
        <v>94.6</v>
      </c>
      <c r="F737" s="291"/>
      <c r="G737" s="288"/>
      <c r="H737" s="292"/>
    </row>
    <row r="738" spans="1:8" ht="20.100000000000001" customHeight="1" x14ac:dyDescent="0.25">
      <c r="A738" s="242"/>
      <c r="B738" s="242"/>
      <c r="C738" s="288" t="s">
        <v>89</v>
      </c>
      <c r="D738" s="242"/>
      <c r="E738" s="243"/>
      <c r="F738" s="271"/>
      <c r="G738" s="242"/>
      <c r="H738" s="271"/>
    </row>
    <row r="739" spans="1:8" ht="20.100000000000001" customHeight="1" x14ac:dyDescent="0.25">
      <c r="A739" s="287">
        <v>6.2069999999999999</v>
      </c>
      <c r="B739" s="287"/>
      <c r="C739" s="288" t="s">
        <v>747</v>
      </c>
      <c r="D739" s="289" t="s">
        <v>22</v>
      </c>
      <c r="E739" s="290">
        <v>11.4</v>
      </c>
      <c r="F739" s="291"/>
      <c r="G739" s="288"/>
      <c r="H739" s="292"/>
    </row>
    <row r="740" spans="1:8" ht="20.100000000000001" customHeight="1" x14ac:dyDescent="0.25">
      <c r="A740" s="242"/>
      <c r="B740" s="242"/>
      <c r="C740" s="288" t="s">
        <v>748</v>
      </c>
      <c r="D740" s="242"/>
      <c r="E740" s="243"/>
      <c r="F740" s="271"/>
      <c r="G740" s="288"/>
      <c r="H740" s="271"/>
    </row>
    <row r="741" spans="1:8" ht="20.100000000000001" customHeight="1" x14ac:dyDescent="0.25">
      <c r="A741" s="242"/>
      <c r="B741" s="242"/>
      <c r="C741" s="288" t="s">
        <v>96</v>
      </c>
      <c r="D741" s="242"/>
      <c r="E741" s="243"/>
      <c r="F741" s="271"/>
      <c r="G741" s="242"/>
      <c r="H741" s="271"/>
    </row>
    <row r="742" spans="1:8" ht="20.100000000000001" customHeight="1" x14ac:dyDescent="0.25">
      <c r="A742" s="108"/>
      <c r="B742" s="128"/>
      <c r="C742" s="286" t="s">
        <v>402</v>
      </c>
      <c r="D742" s="242"/>
      <c r="E742" s="243"/>
      <c r="F742" s="271"/>
      <c r="G742" s="242"/>
      <c r="H742" s="271"/>
    </row>
    <row r="743" spans="1:8" ht="20.100000000000001" customHeight="1" x14ac:dyDescent="0.25">
      <c r="A743" s="108"/>
      <c r="B743" s="128"/>
      <c r="C743" s="286" t="s">
        <v>376</v>
      </c>
      <c r="D743" s="242"/>
      <c r="E743" s="243"/>
      <c r="F743" s="271"/>
      <c r="G743" s="242"/>
      <c r="H743" s="271"/>
    </row>
    <row r="744" spans="1:8" ht="20.100000000000001" customHeight="1" x14ac:dyDescent="0.25">
      <c r="A744" s="108"/>
      <c r="B744" s="128"/>
      <c r="C744" s="286" t="s">
        <v>511</v>
      </c>
      <c r="D744" s="240"/>
      <c r="E744" s="241"/>
      <c r="F744" s="273"/>
      <c r="G744" s="131" t="s">
        <v>23</v>
      </c>
      <c r="H744" s="270">
        <f>SUM(H711:H743)</f>
        <v>0</v>
      </c>
    </row>
    <row r="745" spans="1:8" ht="20.100000000000001" customHeight="1" x14ac:dyDescent="0.25">
      <c r="A745" s="108"/>
      <c r="B745" s="128"/>
      <c r="C745" s="239"/>
      <c r="D745" s="242"/>
      <c r="E745" s="243"/>
      <c r="F745" s="271"/>
      <c r="G745" s="131" t="s">
        <v>24</v>
      </c>
      <c r="H745" s="270">
        <f>H744+H710</f>
        <v>0</v>
      </c>
    </row>
    <row r="746" spans="1:8" ht="20.100000000000001" customHeight="1" x14ac:dyDescent="0.25">
      <c r="A746" s="297">
        <v>6.2058</v>
      </c>
      <c r="B746" s="297"/>
      <c r="C746" s="288" t="s">
        <v>497</v>
      </c>
      <c r="D746" s="289" t="s">
        <v>36</v>
      </c>
      <c r="E746" s="290">
        <v>63.36</v>
      </c>
      <c r="F746" s="291"/>
      <c r="G746" s="288"/>
      <c r="H746" s="292"/>
    </row>
    <row r="747" spans="1:8" ht="20.100000000000001" customHeight="1" x14ac:dyDescent="0.25">
      <c r="A747" s="242"/>
      <c r="B747" s="242"/>
      <c r="C747" s="288" t="s">
        <v>89</v>
      </c>
      <c r="D747" s="242"/>
      <c r="E747" s="243"/>
      <c r="F747" s="271"/>
      <c r="G747" s="288"/>
      <c r="H747" s="271"/>
    </row>
    <row r="748" spans="1:8" ht="20.100000000000001" customHeight="1" x14ac:dyDescent="0.25">
      <c r="A748" s="287">
        <v>6.2089999999999996</v>
      </c>
      <c r="B748" s="287"/>
      <c r="C748" s="288" t="s">
        <v>498</v>
      </c>
      <c r="D748" s="289" t="s">
        <v>20</v>
      </c>
      <c r="E748" s="290">
        <v>3.39</v>
      </c>
      <c r="F748" s="291"/>
      <c r="G748" s="288"/>
      <c r="H748" s="292"/>
    </row>
    <row r="749" spans="1:8" ht="20.100000000000001" customHeight="1" x14ac:dyDescent="0.25">
      <c r="A749" s="242"/>
      <c r="B749" s="242"/>
      <c r="C749" s="288" t="s">
        <v>390</v>
      </c>
      <c r="D749" s="242"/>
      <c r="E749" s="243"/>
      <c r="F749" s="271"/>
      <c r="G749" s="288"/>
      <c r="H749" s="271"/>
    </row>
    <row r="750" spans="1:8" ht="20.100000000000001" customHeight="1" x14ac:dyDescent="0.25">
      <c r="A750" s="285"/>
      <c r="B750" s="285"/>
      <c r="C750" s="286" t="s">
        <v>377</v>
      </c>
      <c r="D750" s="242"/>
      <c r="E750" s="243"/>
      <c r="F750" s="271"/>
      <c r="G750" s="242"/>
      <c r="H750" s="271"/>
    </row>
    <row r="751" spans="1:8" ht="20.100000000000001" customHeight="1" x14ac:dyDescent="0.25">
      <c r="A751" s="287">
        <v>6.21</v>
      </c>
      <c r="B751" s="287"/>
      <c r="C751" s="288" t="s">
        <v>831</v>
      </c>
      <c r="D751" s="289" t="s">
        <v>83</v>
      </c>
      <c r="E751" s="290">
        <v>3698</v>
      </c>
      <c r="F751" s="291"/>
      <c r="G751" s="288"/>
      <c r="H751" s="292"/>
    </row>
    <row r="752" spans="1:8" ht="20.100000000000001" customHeight="1" x14ac:dyDescent="0.25">
      <c r="A752" s="242"/>
      <c r="B752" s="242"/>
      <c r="C752" s="288" t="s">
        <v>832</v>
      </c>
      <c r="D752" s="242"/>
      <c r="E752" s="243"/>
      <c r="F752" s="271"/>
      <c r="G752" s="242"/>
      <c r="H752" s="271"/>
    </row>
    <row r="753" spans="1:8" ht="20.100000000000001" customHeight="1" x14ac:dyDescent="0.25">
      <c r="A753" s="242"/>
      <c r="B753" s="242"/>
      <c r="C753" s="288" t="s">
        <v>843</v>
      </c>
      <c r="D753" s="242"/>
      <c r="E753" s="243"/>
      <c r="F753" s="271"/>
      <c r="G753" s="242"/>
      <c r="H753" s="271"/>
    </row>
    <row r="754" spans="1:8" ht="20.100000000000001" customHeight="1" x14ac:dyDescent="0.25">
      <c r="A754" s="287">
        <v>6.2110000000000003</v>
      </c>
      <c r="B754" s="287"/>
      <c r="C754" s="288" t="s">
        <v>831</v>
      </c>
      <c r="D754" s="289" t="s">
        <v>83</v>
      </c>
      <c r="E754" s="290">
        <v>4910</v>
      </c>
      <c r="F754" s="291"/>
      <c r="G754" s="288"/>
      <c r="H754" s="292"/>
    </row>
    <row r="755" spans="1:8" ht="20.100000000000001" customHeight="1" x14ac:dyDescent="0.25">
      <c r="A755" s="242"/>
      <c r="B755" s="242"/>
      <c r="C755" s="288" t="s">
        <v>832</v>
      </c>
      <c r="D755" s="242"/>
      <c r="E755" s="243"/>
      <c r="F755" s="271"/>
      <c r="G755" s="242"/>
      <c r="H755" s="271"/>
    </row>
    <row r="756" spans="1:8" ht="20.100000000000001" customHeight="1" x14ac:dyDescent="0.25">
      <c r="A756" s="242"/>
      <c r="B756" s="242"/>
      <c r="C756" s="288" t="s">
        <v>833</v>
      </c>
      <c r="D756" s="242"/>
      <c r="E756" s="243"/>
      <c r="F756" s="271"/>
      <c r="G756" s="242"/>
      <c r="H756" s="271"/>
    </row>
    <row r="757" spans="1:8" ht="20.100000000000001" customHeight="1" x14ac:dyDescent="0.25">
      <c r="A757" s="242"/>
      <c r="B757" s="242"/>
      <c r="C757" s="288" t="s">
        <v>834</v>
      </c>
      <c r="D757" s="242"/>
      <c r="E757" s="243"/>
      <c r="F757" s="271"/>
      <c r="G757" s="242"/>
      <c r="H757" s="271"/>
    </row>
    <row r="758" spans="1:8" ht="20.100000000000001" customHeight="1" x14ac:dyDescent="0.25">
      <c r="A758" s="287">
        <v>6.2119999999999997</v>
      </c>
      <c r="B758" s="287"/>
      <c r="C758" s="288" t="s">
        <v>831</v>
      </c>
      <c r="D758" s="289" t="s">
        <v>83</v>
      </c>
      <c r="E758" s="290">
        <v>8426</v>
      </c>
      <c r="F758" s="291"/>
      <c r="G758" s="288"/>
      <c r="H758" s="292"/>
    </row>
    <row r="759" spans="1:8" ht="20.100000000000001" customHeight="1" x14ac:dyDescent="0.25">
      <c r="A759" s="242"/>
      <c r="B759" s="242"/>
      <c r="C759" s="288" t="s">
        <v>832</v>
      </c>
      <c r="D759" s="242"/>
      <c r="E759" s="243"/>
      <c r="F759" s="271"/>
      <c r="G759" s="242"/>
      <c r="H759" s="271"/>
    </row>
    <row r="760" spans="1:8" ht="20.100000000000001" customHeight="1" x14ac:dyDescent="0.25">
      <c r="A760" s="242"/>
      <c r="B760" s="242"/>
      <c r="C760" s="288" t="s">
        <v>852</v>
      </c>
      <c r="D760" s="242"/>
      <c r="E760" s="243"/>
      <c r="F760" s="271"/>
      <c r="G760" s="242"/>
      <c r="H760" s="271"/>
    </row>
    <row r="761" spans="1:8" ht="20.100000000000001" customHeight="1" x14ac:dyDescent="0.25">
      <c r="A761" s="242"/>
      <c r="B761" s="242"/>
      <c r="C761" s="288" t="s">
        <v>836</v>
      </c>
      <c r="D761" s="242"/>
      <c r="E761" s="243"/>
      <c r="F761" s="271"/>
      <c r="G761" s="242"/>
      <c r="H761" s="271"/>
    </row>
    <row r="762" spans="1:8" ht="20.100000000000001" customHeight="1" x14ac:dyDescent="0.25">
      <c r="A762" s="285"/>
      <c r="B762" s="285"/>
      <c r="C762" s="286" t="s">
        <v>379</v>
      </c>
      <c r="D762" s="242"/>
      <c r="E762" s="243"/>
      <c r="F762" s="271"/>
      <c r="G762" s="242"/>
      <c r="H762" s="271"/>
    </row>
    <row r="763" spans="1:8" ht="20.100000000000001" customHeight="1" x14ac:dyDescent="0.25">
      <c r="A763" s="287">
        <v>6.2130000000000001</v>
      </c>
      <c r="B763" s="287"/>
      <c r="C763" s="288" t="s">
        <v>500</v>
      </c>
      <c r="D763" s="289" t="s">
        <v>20</v>
      </c>
      <c r="E763" s="290">
        <v>40.799999999999997</v>
      </c>
      <c r="F763" s="291"/>
      <c r="G763" s="288"/>
      <c r="H763" s="292"/>
    </row>
    <row r="764" spans="1:8" ht="20.100000000000001" customHeight="1" x14ac:dyDescent="0.25">
      <c r="A764" s="242"/>
      <c r="B764" s="242"/>
      <c r="C764" s="288" t="s">
        <v>468</v>
      </c>
      <c r="D764" s="242"/>
      <c r="E764" s="243"/>
      <c r="F764" s="271"/>
      <c r="G764" s="288"/>
      <c r="H764" s="271"/>
    </row>
    <row r="765" spans="1:8" ht="20.100000000000001" customHeight="1" x14ac:dyDescent="0.25">
      <c r="A765" s="242"/>
      <c r="B765" s="242"/>
      <c r="C765" s="288" t="s">
        <v>574</v>
      </c>
      <c r="D765" s="242"/>
      <c r="E765" s="243"/>
      <c r="F765" s="271"/>
      <c r="G765" s="242"/>
      <c r="H765" s="271"/>
    </row>
    <row r="766" spans="1:8" ht="20.100000000000001" customHeight="1" x14ac:dyDescent="0.25">
      <c r="A766" s="242"/>
      <c r="B766" s="242"/>
      <c r="C766" s="288" t="s">
        <v>395</v>
      </c>
      <c r="D766" s="242"/>
      <c r="E766" s="243"/>
      <c r="F766" s="271"/>
      <c r="G766" s="242"/>
      <c r="H766" s="271"/>
    </row>
    <row r="767" spans="1:8" ht="20.100000000000001" customHeight="1" x14ac:dyDescent="0.25">
      <c r="A767" s="242"/>
      <c r="B767" s="242"/>
      <c r="C767" s="288" t="s">
        <v>396</v>
      </c>
      <c r="D767" s="242"/>
      <c r="E767" s="243"/>
      <c r="F767" s="271"/>
      <c r="G767" s="242"/>
      <c r="H767" s="271"/>
    </row>
    <row r="768" spans="1:8" ht="20.100000000000001" customHeight="1" x14ac:dyDescent="0.25">
      <c r="A768" s="287">
        <v>6.2140000000000004</v>
      </c>
      <c r="B768" s="287"/>
      <c r="C768" s="288" t="s">
        <v>500</v>
      </c>
      <c r="D768" s="289" t="s">
        <v>20</v>
      </c>
      <c r="E768" s="290">
        <v>71.64</v>
      </c>
      <c r="F768" s="291"/>
      <c r="G768" s="288"/>
      <c r="H768" s="292"/>
    </row>
    <row r="769" spans="1:8" ht="20.100000000000001" customHeight="1" x14ac:dyDescent="0.25">
      <c r="A769" s="242"/>
      <c r="B769" s="242"/>
      <c r="C769" s="288" t="s">
        <v>468</v>
      </c>
      <c r="D769" s="242"/>
      <c r="E769" s="243"/>
      <c r="F769" s="271"/>
      <c r="G769" s="288"/>
      <c r="H769" s="271"/>
    </row>
    <row r="770" spans="1:8" ht="20.100000000000001" customHeight="1" x14ac:dyDescent="0.25">
      <c r="A770" s="242"/>
      <c r="B770" s="242"/>
      <c r="C770" s="288" t="s">
        <v>750</v>
      </c>
      <c r="D770" s="242"/>
      <c r="E770" s="243"/>
      <c r="F770" s="271"/>
      <c r="G770" s="242"/>
      <c r="H770" s="271"/>
    </row>
    <row r="771" spans="1:8" ht="20.100000000000001" customHeight="1" x14ac:dyDescent="0.25">
      <c r="A771" s="242"/>
      <c r="B771" s="242"/>
      <c r="C771" s="288" t="s">
        <v>503</v>
      </c>
      <c r="D771" s="242"/>
      <c r="E771" s="243"/>
      <c r="F771" s="271"/>
      <c r="G771" s="242"/>
      <c r="H771" s="271"/>
    </row>
    <row r="772" spans="1:8" ht="20.100000000000001" customHeight="1" x14ac:dyDescent="0.25">
      <c r="A772" s="287">
        <v>6.2149999999999999</v>
      </c>
      <c r="B772" s="287"/>
      <c r="C772" s="288" t="s">
        <v>500</v>
      </c>
      <c r="D772" s="289" t="s">
        <v>20</v>
      </c>
      <c r="E772" s="290">
        <v>38.159999999999997</v>
      </c>
      <c r="F772" s="291"/>
      <c r="G772" s="288"/>
      <c r="H772" s="292"/>
    </row>
    <row r="773" spans="1:8" ht="20.100000000000001" customHeight="1" x14ac:dyDescent="0.25">
      <c r="A773" s="242"/>
      <c r="B773" s="242"/>
      <c r="C773" s="288" t="s">
        <v>468</v>
      </c>
      <c r="D773" s="242"/>
      <c r="E773" s="243"/>
      <c r="F773" s="271"/>
      <c r="G773" s="288"/>
      <c r="H773" s="271"/>
    </row>
    <row r="774" spans="1:8" ht="20.100000000000001" customHeight="1" x14ac:dyDescent="0.25">
      <c r="A774" s="242"/>
      <c r="B774" s="242"/>
      <c r="C774" s="288" t="s">
        <v>576</v>
      </c>
      <c r="D774" s="242"/>
      <c r="E774" s="243"/>
      <c r="F774" s="271"/>
      <c r="G774" s="242"/>
      <c r="H774" s="271"/>
    </row>
    <row r="775" spans="1:8" ht="20.100000000000001" customHeight="1" x14ac:dyDescent="0.25">
      <c r="A775" s="287">
        <v>6.2160000000000002</v>
      </c>
      <c r="B775" s="287"/>
      <c r="C775" s="288" t="s">
        <v>509</v>
      </c>
      <c r="D775" s="289" t="s">
        <v>388</v>
      </c>
      <c r="E775" s="290">
        <v>11.04</v>
      </c>
      <c r="F775" s="291"/>
      <c r="G775" s="288"/>
      <c r="H775" s="292"/>
    </row>
    <row r="776" spans="1:8" ht="20.100000000000001" customHeight="1" x14ac:dyDescent="0.25">
      <c r="A776" s="242"/>
      <c r="B776" s="242"/>
      <c r="C776" s="288" t="s">
        <v>820</v>
      </c>
      <c r="D776" s="242"/>
      <c r="E776" s="243"/>
      <c r="F776" s="271"/>
      <c r="G776" s="242"/>
      <c r="H776" s="271"/>
    </row>
    <row r="777" spans="1:8" ht="20.100000000000001" customHeight="1" x14ac:dyDescent="0.25">
      <c r="A777" s="242"/>
      <c r="B777" s="242"/>
      <c r="C777" s="288" t="s">
        <v>96</v>
      </c>
      <c r="D777" s="242"/>
      <c r="E777" s="243"/>
      <c r="F777" s="271"/>
      <c r="G777" s="242"/>
      <c r="H777" s="271"/>
    </row>
    <row r="778" spans="1:8" ht="20.100000000000001" customHeight="1" x14ac:dyDescent="0.25">
      <c r="A778" s="108"/>
      <c r="B778" s="128"/>
      <c r="C778" s="239"/>
      <c r="D778" s="242"/>
      <c r="E778" s="243"/>
      <c r="F778" s="271"/>
      <c r="G778" s="242"/>
      <c r="H778" s="271"/>
    </row>
    <row r="779" spans="1:8" ht="20.100000000000001" customHeight="1" x14ac:dyDescent="0.25">
      <c r="A779" s="108"/>
      <c r="B779" s="128"/>
      <c r="C779" s="272"/>
      <c r="D779" s="242"/>
      <c r="E779" s="243"/>
      <c r="F779" s="271"/>
      <c r="G779" s="131" t="s">
        <v>23</v>
      </c>
      <c r="H779" s="270">
        <f>SUM(H746:H778)</f>
        <v>0</v>
      </c>
    </row>
    <row r="780" spans="1:8" ht="20.100000000000001" customHeight="1" x14ac:dyDescent="0.25">
      <c r="A780" s="108"/>
      <c r="B780" s="128"/>
      <c r="C780" s="239"/>
      <c r="D780" s="240"/>
      <c r="E780" s="241"/>
      <c r="F780" s="273"/>
      <c r="G780" s="131" t="s">
        <v>24</v>
      </c>
      <c r="H780" s="270">
        <f>H779+H745</f>
        <v>0</v>
      </c>
    </row>
    <row r="781" spans="1:8" ht="20.100000000000001" customHeight="1" x14ac:dyDescent="0.25">
      <c r="A781" s="285"/>
      <c r="B781" s="285"/>
      <c r="C781" s="286" t="s">
        <v>380</v>
      </c>
      <c r="D781" s="242"/>
      <c r="E781" s="243"/>
      <c r="F781" s="271"/>
      <c r="G781" s="242"/>
      <c r="H781" s="271"/>
    </row>
    <row r="782" spans="1:8" ht="20.100000000000001" customHeight="1" x14ac:dyDescent="0.25">
      <c r="A782" s="285"/>
      <c r="B782" s="285"/>
      <c r="C782" s="286" t="s">
        <v>379</v>
      </c>
      <c r="D782" s="242"/>
      <c r="E782" s="243"/>
      <c r="F782" s="271"/>
      <c r="G782" s="242"/>
      <c r="H782" s="271"/>
    </row>
    <row r="783" spans="1:8" ht="20.100000000000001" customHeight="1" x14ac:dyDescent="0.25">
      <c r="A783" s="287">
        <v>6.2169999999999996</v>
      </c>
      <c r="B783" s="287"/>
      <c r="C783" s="288" t="s">
        <v>500</v>
      </c>
      <c r="D783" s="289" t="s">
        <v>20</v>
      </c>
      <c r="E783" s="290">
        <v>21.3</v>
      </c>
      <c r="F783" s="291"/>
      <c r="G783" s="288"/>
      <c r="H783" s="292"/>
    </row>
    <row r="784" spans="1:8" ht="20.100000000000001" customHeight="1" x14ac:dyDescent="0.25">
      <c r="A784" s="242"/>
      <c r="B784" s="242"/>
      <c r="C784" s="288" t="s">
        <v>468</v>
      </c>
      <c r="D784" s="242"/>
      <c r="E784" s="243"/>
      <c r="F784" s="271"/>
      <c r="G784" s="288"/>
      <c r="H784" s="271"/>
    </row>
    <row r="785" spans="1:8" ht="20.100000000000001" customHeight="1" x14ac:dyDescent="0.25">
      <c r="A785" s="242"/>
      <c r="B785" s="242"/>
      <c r="C785" s="288" t="s">
        <v>577</v>
      </c>
      <c r="D785" s="242"/>
      <c r="E785" s="243"/>
      <c r="F785" s="271"/>
      <c r="G785" s="242"/>
      <c r="H785" s="271"/>
    </row>
    <row r="786" spans="1:8" ht="20.100000000000001" customHeight="1" x14ac:dyDescent="0.25">
      <c r="A786" s="287">
        <v>6.218</v>
      </c>
      <c r="B786" s="287"/>
      <c r="C786" s="288" t="s">
        <v>500</v>
      </c>
      <c r="D786" s="289" t="s">
        <v>20</v>
      </c>
      <c r="E786" s="290">
        <v>63.5</v>
      </c>
      <c r="F786" s="291"/>
      <c r="G786" s="288"/>
      <c r="H786" s="292"/>
    </row>
    <row r="787" spans="1:8" ht="20.100000000000001" customHeight="1" x14ac:dyDescent="0.25">
      <c r="A787" s="242"/>
      <c r="B787" s="242"/>
      <c r="C787" s="288" t="s">
        <v>468</v>
      </c>
      <c r="D787" s="242"/>
      <c r="E787" s="243"/>
      <c r="F787" s="271"/>
      <c r="G787" s="288"/>
      <c r="H787" s="271"/>
    </row>
    <row r="788" spans="1:8" ht="20.100000000000001" customHeight="1" x14ac:dyDescent="0.25">
      <c r="A788" s="242"/>
      <c r="B788" s="242"/>
      <c r="C788" s="288" t="s">
        <v>578</v>
      </c>
      <c r="D788" s="242"/>
      <c r="E788" s="243"/>
      <c r="F788" s="271"/>
      <c r="G788" s="242"/>
      <c r="H788" s="271"/>
    </row>
    <row r="789" spans="1:8" ht="20.100000000000001" customHeight="1" x14ac:dyDescent="0.25">
      <c r="A789" s="285"/>
      <c r="B789" s="285"/>
      <c r="C789" s="286" t="s">
        <v>377</v>
      </c>
      <c r="D789" s="242"/>
      <c r="E789" s="243"/>
      <c r="F789" s="271"/>
      <c r="G789" s="242"/>
      <c r="H789" s="271"/>
    </row>
    <row r="790" spans="1:8" ht="20.100000000000001" customHeight="1" x14ac:dyDescent="0.25">
      <c r="A790" s="287">
        <v>6.2190000000000003</v>
      </c>
      <c r="B790" s="287"/>
      <c r="C790" s="288" t="s">
        <v>831</v>
      </c>
      <c r="D790" s="289" t="s">
        <v>83</v>
      </c>
      <c r="E790" s="290">
        <v>2106</v>
      </c>
      <c r="F790" s="291"/>
      <c r="G790" s="288"/>
      <c r="H790" s="292"/>
    </row>
    <row r="791" spans="1:8" ht="20.100000000000001" customHeight="1" x14ac:dyDescent="0.25">
      <c r="A791" s="242"/>
      <c r="B791" s="242"/>
      <c r="C791" s="288" t="s">
        <v>832</v>
      </c>
      <c r="D791" s="242"/>
      <c r="E791" s="243"/>
      <c r="F791" s="271"/>
      <c r="G791" s="242"/>
      <c r="H791" s="271"/>
    </row>
    <row r="792" spans="1:8" ht="20.100000000000001" customHeight="1" x14ac:dyDescent="0.25">
      <c r="A792" s="242"/>
      <c r="B792" s="242"/>
      <c r="C792" s="288" t="s">
        <v>845</v>
      </c>
      <c r="D792" s="242"/>
      <c r="E792" s="243"/>
      <c r="F792" s="271"/>
      <c r="G792" s="242"/>
      <c r="H792" s="271"/>
    </row>
    <row r="793" spans="1:8" ht="20.100000000000001" customHeight="1" x14ac:dyDescent="0.25">
      <c r="A793" s="287">
        <v>6.22</v>
      </c>
      <c r="B793" s="287"/>
      <c r="C793" s="288" t="s">
        <v>831</v>
      </c>
      <c r="D793" s="289" t="s">
        <v>83</v>
      </c>
      <c r="E793" s="290">
        <v>3970</v>
      </c>
      <c r="F793" s="291"/>
      <c r="G793" s="288"/>
      <c r="H793" s="292"/>
    </row>
    <row r="794" spans="1:8" ht="20.100000000000001" customHeight="1" x14ac:dyDescent="0.25">
      <c r="A794" s="242"/>
      <c r="B794" s="242"/>
      <c r="C794" s="288" t="s">
        <v>832</v>
      </c>
      <c r="D794" s="242"/>
      <c r="E794" s="243"/>
      <c r="F794" s="271"/>
      <c r="G794" s="242"/>
      <c r="H794" s="271"/>
    </row>
    <row r="795" spans="1:8" ht="20.100000000000001" customHeight="1" x14ac:dyDescent="0.25">
      <c r="A795" s="242"/>
      <c r="B795" s="242"/>
      <c r="C795" s="288" t="s">
        <v>844</v>
      </c>
      <c r="D795" s="242"/>
      <c r="E795" s="243"/>
      <c r="F795" s="271"/>
      <c r="G795" s="242"/>
      <c r="H795" s="271"/>
    </row>
    <row r="796" spans="1:8" ht="20.100000000000001" customHeight="1" x14ac:dyDescent="0.25">
      <c r="A796" s="287">
        <v>6.2210000000000001</v>
      </c>
      <c r="B796" s="287"/>
      <c r="C796" s="288" t="s">
        <v>739</v>
      </c>
      <c r="D796" s="289" t="s">
        <v>83</v>
      </c>
      <c r="E796" s="290">
        <v>1682.94</v>
      </c>
      <c r="F796" s="291"/>
      <c r="G796" s="288"/>
      <c r="H796" s="292"/>
    </row>
    <row r="797" spans="1:8" ht="20.100000000000001" customHeight="1" x14ac:dyDescent="0.25">
      <c r="A797" s="242"/>
      <c r="B797" s="242"/>
      <c r="C797" s="288" t="s">
        <v>740</v>
      </c>
      <c r="D797" s="242"/>
      <c r="E797" s="243"/>
      <c r="F797" s="271"/>
      <c r="G797" s="242"/>
      <c r="H797" s="271"/>
    </row>
    <row r="798" spans="1:8" ht="20.100000000000001" customHeight="1" x14ac:dyDescent="0.25">
      <c r="A798" s="287">
        <v>6.2220000000000004</v>
      </c>
      <c r="B798" s="287"/>
      <c r="C798" s="288" t="s">
        <v>579</v>
      </c>
      <c r="D798" s="289" t="s">
        <v>83</v>
      </c>
      <c r="E798" s="290">
        <v>190</v>
      </c>
      <c r="F798" s="291"/>
      <c r="G798" s="288"/>
      <c r="H798" s="292"/>
    </row>
    <row r="799" spans="1:8" ht="20.100000000000001" customHeight="1" x14ac:dyDescent="0.25">
      <c r="A799" s="242"/>
      <c r="B799" s="242"/>
      <c r="C799" s="288" t="s">
        <v>580</v>
      </c>
      <c r="D799" s="242"/>
      <c r="E799" s="243"/>
      <c r="F799" s="271"/>
      <c r="G799" s="242"/>
      <c r="H799" s="271"/>
    </row>
    <row r="800" spans="1:8" ht="20.100000000000001" customHeight="1" x14ac:dyDescent="0.25">
      <c r="A800" s="242"/>
      <c r="B800" s="242"/>
      <c r="C800" s="288" t="s">
        <v>581</v>
      </c>
      <c r="D800" s="242"/>
      <c r="E800" s="243"/>
      <c r="F800" s="271"/>
      <c r="G800" s="242"/>
      <c r="H800" s="271"/>
    </row>
    <row r="801" spans="1:8" ht="20.100000000000001" customHeight="1" x14ac:dyDescent="0.25">
      <c r="A801" s="287">
        <v>6.2229999999999999</v>
      </c>
      <c r="B801" s="287"/>
      <c r="C801" s="288" t="s">
        <v>819</v>
      </c>
      <c r="D801" s="289" t="s">
        <v>26</v>
      </c>
      <c r="E801" s="290">
        <v>140</v>
      </c>
      <c r="F801" s="291"/>
      <c r="G801" s="288"/>
      <c r="H801" s="292"/>
    </row>
    <row r="802" spans="1:8" ht="20.100000000000001" customHeight="1" x14ac:dyDescent="0.25">
      <c r="A802" s="242"/>
      <c r="B802" s="242"/>
      <c r="C802" s="288" t="s">
        <v>96</v>
      </c>
      <c r="D802" s="242"/>
      <c r="E802" s="243"/>
      <c r="F802" s="271"/>
      <c r="G802" s="242"/>
      <c r="H802" s="271"/>
    </row>
    <row r="803" spans="1:8" ht="20.100000000000001" customHeight="1" x14ac:dyDescent="0.25">
      <c r="A803" s="285"/>
      <c r="B803" s="285"/>
      <c r="C803" s="286" t="s">
        <v>383</v>
      </c>
      <c r="D803" s="242"/>
      <c r="E803" s="243"/>
      <c r="F803" s="271"/>
      <c r="G803" s="242"/>
      <c r="H803" s="271"/>
    </row>
    <row r="804" spans="1:8" ht="20.100000000000001" customHeight="1" x14ac:dyDescent="0.25">
      <c r="A804" s="287">
        <v>6.2240000000000002</v>
      </c>
      <c r="B804" s="287"/>
      <c r="C804" s="288" t="s">
        <v>505</v>
      </c>
      <c r="D804" s="289" t="s">
        <v>384</v>
      </c>
      <c r="E804" s="290">
        <v>152.4</v>
      </c>
      <c r="F804" s="291"/>
      <c r="G804" s="288"/>
      <c r="H804" s="292"/>
    </row>
    <row r="805" spans="1:8" ht="20.100000000000001" customHeight="1" x14ac:dyDescent="0.25">
      <c r="A805" s="242"/>
      <c r="B805" s="242"/>
      <c r="C805" s="288" t="s">
        <v>506</v>
      </c>
      <c r="D805" s="242"/>
      <c r="E805" s="243"/>
      <c r="F805" s="271"/>
      <c r="G805" s="288"/>
      <c r="H805" s="271"/>
    </row>
    <row r="806" spans="1:8" ht="20.100000000000001" customHeight="1" x14ac:dyDescent="0.25">
      <c r="A806" s="242"/>
      <c r="B806" s="242"/>
      <c r="C806" s="288" t="s">
        <v>507</v>
      </c>
      <c r="D806" s="242"/>
      <c r="E806" s="243"/>
      <c r="F806" s="271"/>
      <c r="G806" s="242"/>
      <c r="H806" s="271"/>
    </row>
    <row r="807" spans="1:8" ht="20.100000000000001" customHeight="1" x14ac:dyDescent="0.25">
      <c r="A807" s="242"/>
      <c r="B807" s="242"/>
      <c r="C807" s="288" t="s">
        <v>390</v>
      </c>
      <c r="D807" s="242"/>
      <c r="E807" s="243"/>
      <c r="F807" s="271"/>
      <c r="G807" s="242"/>
      <c r="H807" s="271"/>
    </row>
    <row r="808" spans="1:8" ht="20.100000000000001" customHeight="1" x14ac:dyDescent="0.25">
      <c r="A808" s="285"/>
      <c r="B808" s="285"/>
      <c r="C808" s="286" t="s">
        <v>385</v>
      </c>
      <c r="D808" s="242"/>
      <c r="E808" s="243"/>
      <c r="F808" s="271"/>
      <c r="G808" s="242"/>
      <c r="H808" s="271"/>
    </row>
    <row r="809" spans="1:8" ht="20.100000000000001" customHeight="1" x14ac:dyDescent="0.25">
      <c r="A809" s="287">
        <v>6.2249999999999996</v>
      </c>
      <c r="B809" s="287"/>
      <c r="C809" s="288" t="s">
        <v>582</v>
      </c>
      <c r="D809" s="289" t="s">
        <v>83</v>
      </c>
      <c r="E809" s="290">
        <v>19.8</v>
      </c>
      <c r="F809" s="291"/>
      <c r="G809" s="288"/>
      <c r="H809" s="292"/>
    </row>
    <row r="810" spans="1:8" ht="20.100000000000001" customHeight="1" x14ac:dyDescent="0.25">
      <c r="A810" s="242"/>
      <c r="B810" s="242"/>
      <c r="C810" s="288" t="s">
        <v>583</v>
      </c>
      <c r="D810" s="242"/>
      <c r="E810" s="243"/>
      <c r="F810" s="271"/>
      <c r="G810" s="242"/>
      <c r="H810" s="271"/>
    </row>
    <row r="811" spans="1:8" ht="20.100000000000001" customHeight="1" x14ac:dyDescent="0.25">
      <c r="A811" s="287">
        <v>6.226</v>
      </c>
      <c r="B811" s="287"/>
      <c r="C811" s="288" t="s">
        <v>584</v>
      </c>
      <c r="D811" s="289" t="s">
        <v>83</v>
      </c>
      <c r="E811" s="290">
        <v>98</v>
      </c>
      <c r="F811" s="291"/>
      <c r="G811" s="288"/>
      <c r="H811" s="292"/>
    </row>
    <row r="812" spans="1:8" ht="20.100000000000001" customHeight="1" x14ac:dyDescent="0.25">
      <c r="A812" s="242"/>
      <c r="B812" s="242"/>
      <c r="C812" s="288" t="s">
        <v>585</v>
      </c>
      <c r="D812" s="242"/>
      <c r="E812" s="243"/>
      <c r="F812" s="271"/>
      <c r="G812" s="242"/>
      <c r="H812" s="271"/>
    </row>
    <row r="813" spans="1:8" ht="20.100000000000001" customHeight="1" x14ac:dyDescent="0.25">
      <c r="A813" s="287">
        <v>6.2270000000000003</v>
      </c>
      <c r="B813" s="287"/>
      <c r="C813" s="288" t="s">
        <v>600</v>
      </c>
      <c r="D813" s="289" t="s">
        <v>21</v>
      </c>
      <c r="E813" s="290">
        <v>12</v>
      </c>
      <c r="F813" s="291"/>
      <c r="G813" s="288"/>
      <c r="H813" s="292"/>
    </row>
    <row r="814" spans="1:8" ht="20.100000000000001" customHeight="1" x14ac:dyDescent="0.25">
      <c r="A814" s="108"/>
      <c r="B814" s="128"/>
      <c r="C814" s="288" t="s">
        <v>92</v>
      </c>
      <c r="D814" s="240"/>
      <c r="E814" s="241"/>
      <c r="F814" s="273"/>
      <c r="G814" s="131" t="s">
        <v>23</v>
      </c>
      <c r="H814" s="270">
        <f>SUM(H781:H813)</f>
        <v>0</v>
      </c>
    </row>
    <row r="815" spans="1:8" ht="20.100000000000001" customHeight="1" x14ac:dyDescent="0.25">
      <c r="A815" s="108"/>
      <c r="B815" s="128"/>
      <c r="C815" s="239"/>
      <c r="D815" s="242"/>
      <c r="E815" s="243"/>
      <c r="F815" s="271"/>
      <c r="G815" s="131" t="s">
        <v>24</v>
      </c>
      <c r="H815" s="270">
        <f>H814+H780</f>
        <v>0</v>
      </c>
    </row>
    <row r="816" spans="1:8" ht="20.100000000000001" customHeight="1" x14ac:dyDescent="0.25">
      <c r="A816" s="285"/>
      <c r="B816" s="285"/>
      <c r="C816" s="286" t="s">
        <v>397</v>
      </c>
      <c r="D816" s="242"/>
      <c r="E816" s="243"/>
      <c r="F816" s="271"/>
      <c r="G816" s="242"/>
      <c r="H816" s="271"/>
    </row>
    <row r="817" spans="1:8" ht="20.100000000000001" customHeight="1" x14ac:dyDescent="0.25">
      <c r="A817" s="285"/>
      <c r="B817" s="285"/>
      <c r="C817" s="286" t="s">
        <v>371</v>
      </c>
      <c r="D817" s="242"/>
      <c r="E817" s="243"/>
      <c r="F817" s="271"/>
      <c r="G817" s="242"/>
      <c r="H817" s="271"/>
    </row>
    <row r="818" spans="1:8" ht="20.100000000000001" customHeight="1" x14ac:dyDescent="0.25">
      <c r="A818" s="287">
        <v>6.2279999999999998</v>
      </c>
      <c r="B818" s="287"/>
      <c r="C818" s="288" t="s">
        <v>500</v>
      </c>
      <c r="D818" s="289" t="s">
        <v>20</v>
      </c>
      <c r="E818" s="290">
        <v>1.6</v>
      </c>
      <c r="F818" s="291"/>
      <c r="G818" s="288"/>
      <c r="H818" s="292"/>
    </row>
    <row r="819" spans="1:8" ht="20.100000000000001" customHeight="1" x14ac:dyDescent="0.25">
      <c r="A819" s="242"/>
      <c r="B819" s="242"/>
      <c r="C819" s="288" t="s">
        <v>468</v>
      </c>
      <c r="D819" s="242"/>
      <c r="E819" s="243"/>
      <c r="F819" s="271"/>
      <c r="G819" s="288"/>
      <c r="H819" s="271"/>
    </row>
    <row r="820" spans="1:8" ht="20.100000000000001" customHeight="1" x14ac:dyDescent="0.25">
      <c r="A820" s="242"/>
      <c r="B820" s="242"/>
      <c r="C820" s="288" t="s">
        <v>586</v>
      </c>
      <c r="D820" s="242"/>
      <c r="E820" s="243"/>
      <c r="F820" s="271"/>
      <c r="G820" s="242"/>
      <c r="H820" s="271"/>
    </row>
    <row r="821" spans="1:8" ht="20.100000000000001" customHeight="1" x14ac:dyDescent="0.25">
      <c r="A821" s="287">
        <v>6.2290000000000001</v>
      </c>
      <c r="B821" s="287"/>
      <c r="C821" s="288" t="s">
        <v>500</v>
      </c>
      <c r="D821" s="289" t="s">
        <v>20</v>
      </c>
      <c r="E821" s="290">
        <v>6.13</v>
      </c>
      <c r="F821" s="291"/>
      <c r="G821" s="288"/>
      <c r="H821" s="292"/>
    </row>
    <row r="822" spans="1:8" ht="20.100000000000001" customHeight="1" x14ac:dyDescent="0.25">
      <c r="A822" s="242"/>
      <c r="B822" s="242"/>
      <c r="C822" s="288" t="s">
        <v>468</v>
      </c>
      <c r="D822" s="242"/>
      <c r="E822" s="243"/>
      <c r="F822" s="271"/>
      <c r="G822" s="288"/>
      <c r="H822" s="271"/>
    </row>
    <row r="823" spans="1:8" ht="20.100000000000001" customHeight="1" x14ac:dyDescent="0.25">
      <c r="A823" s="242"/>
      <c r="B823" s="242"/>
      <c r="C823" s="288" t="s">
        <v>587</v>
      </c>
      <c r="D823" s="242"/>
      <c r="E823" s="243"/>
      <c r="F823" s="271"/>
      <c r="G823" s="242"/>
      <c r="H823" s="271"/>
    </row>
    <row r="824" spans="1:8" ht="20.100000000000001" customHeight="1" x14ac:dyDescent="0.25">
      <c r="A824" s="285"/>
      <c r="B824" s="285"/>
      <c r="C824" s="286" t="s">
        <v>372</v>
      </c>
      <c r="D824" s="242"/>
      <c r="E824" s="243"/>
      <c r="F824" s="271"/>
      <c r="G824" s="242"/>
      <c r="H824" s="271"/>
    </row>
    <row r="825" spans="1:8" ht="20.100000000000001" customHeight="1" x14ac:dyDescent="0.25">
      <c r="A825" s="287">
        <v>6.23</v>
      </c>
      <c r="B825" s="287"/>
      <c r="C825" s="288" t="s">
        <v>831</v>
      </c>
      <c r="D825" s="289" t="s">
        <v>83</v>
      </c>
      <c r="E825" s="290">
        <v>256</v>
      </c>
      <c r="F825" s="291"/>
      <c r="G825" s="288"/>
      <c r="H825" s="292"/>
    </row>
    <row r="826" spans="1:8" ht="20.100000000000001" customHeight="1" x14ac:dyDescent="0.25">
      <c r="A826" s="242"/>
      <c r="B826" s="242"/>
      <c r="C826" s="288" t="s">
        <v>832</v>
      </c>
      <c r="D826" s="242"/>
      <c r="E826" s="243"/>
      <c r="F826" s="271"/>
      <c r="G826" s="242"/>
      <c r="H826" s="271"/>
    </row>
    <row r="827" spans="1:8" ht="20.100000000000001" customHeight="1" x14ac:dyDescent="0.25">
      <c r="A827" s="242"/>
      <c r="B827" s="242"/>
      <c r="C827" s="288" t="s">
        <v>847</v>
      </c>
      <c r="D827" s="242"/>
      <c r="E827" s="243"/>
      <c r="F827" s="271"/>
      <c r="G827" s="242"/>
      <c r="H827" s="271"/>
    </row>
    <row r="828" spans="1:8" ht="20.100000000000001" customHeight="1" x14ac:dyDescent="0.25">
      <c r="A828" s="287">
        <v>6.2309999999999999</v>
      </c>
      <c r="B828" s="287"/>
      <c r="C828" s="288" t="s">
        <v>831</v>
      </c>
      <c r="D828" s="289" t="s">
        <v>83</v>
      </c>
      <c r="E828" s="290">
        <v>1446.1</v>
      </c>
      <c r="F828" s="291"/>
      <c r="G828" s="288"/>
      <c r="H828" s="292"/>
    </row>
    <row r="829" spans="1:8" ht="20.100000000000001" customHeight="1" x14ac:dyDescent="0.25">
      <c r="A829" s="242"/>
      <c r="B829" s="242"/>
      <c r="C829" s="288" t="s">
        <v>832</v>
      </c>
      <c r="D829" s="242"/>
      <c r="E829" s="243"/>
      <c r="F829" s="271"/>
      <c r="G829" s="242"/>
      <c r="H829" s="271"/>
    </row>
    <row r="830" spans="1:8" ht="20.100000000000001" customHeight="1" x14ac:dyDescent="0.25">
      <c r="A830" s="242"/>
      <c r="B830" s="242"/>
      <c r="C830" s="288" t="s">
        <v>848</v>
      </c>
      <c r="D830" s="242"/>
      <c r="E830" s="243"/>
      <c r="F830" s="271"/>
      <c r="G830" s="242"/>
      <c r="H830" s="271"/>
    </row>
    <row r="831" spans="1:8" ht="20.100000000000001" customHeight="1" x14ac:dyDescent="0.25">
      <c r="A831" s="287">
        <v>6.2359999999999998</v>
      </c>
      <c r="B831" s="287"/>
      <c r="C831" s="288" t="s">
        <v>588</v>
      </c>
      <c r="D831" s="289" t="s">
        <v>83</v>
      </c>
      <c r="E831" s="290">
        <v>422.8</v>
      </c>
      <c r="F831" s="291"/>
      <c r="G831" s="288"/>
      <c r="H831" s="292"/>
    </row>
    <row r="832" spans="1:8" ht="20.100000000000001" customHeight="1" x14ac:dyDescent="0.25">
      <c r="A832" s="242"/>
      <c r="B832" s="242"/>
      <c r="C832" s="288" t="s">
        <v>589</v>
      </c>
      <c r="D832" s="242"/>
      <c r="E832" s="243"/>
      <c r="F832" s="271"/>
      <c r="G832" s="242"/>
      <c r="H832" s="271"/>
    </row>
    <row r="833" spans="1:8" ht="20.100000000000001" customHeight="1" x14ac:dyDescent="0.25">
      <c r="A833" s="287">
        <v>6.2370000000000001</v>
      </c>
      <c r="B833" s="287"/>
      <c r="C833" s="288" t="s">
        <v>590</v>
      </c>
      <c r="D833" s="289" t="s">
        <v>83</v>
      </c>
      <c r="E833" s="290">
        <v>12</v>
      </c>
      <c r="F833" s="291"/>
      <c r="G833" s="288"/>
      <c r="H833" s="292"/>
    </row>
    <row r="834" spans="1:8" ht="20.100000000000001" customHeight="1" x14ac:dyDescent="0.25">
      <c r="A834" s="242"/>
      <c r="B834" s="242"/>
      <c r="C834" s="288" t="s">
        <v>591</v>
      </c>
      <c r="D834" s="242"/>
      <c r="E834" s="243"/>
      <c r="F834" s="271"/>
      <c r="G834" s="242"/>
      <c r="H834" s="271"/>
    </row>
    <row r="835" spans="1:8" ht="20.100000000000001" customHeight="1" x14ac:dyDescent="0.25">
      <c r="A835" s="287">
        <v>6.2380000000000004</v>
      </c>
      <c r="B835" s="287"/>
      <c r="C835" s="288" t="s">
        <v>592</v>
      </c>
      <c r="D835" s="289" t="s">
        <v>83</v>
      </c>
      <c r="E835" s="290">
        <v>1496</v>
      </c>
      <c r="F835" s="291"/>
      <c r="G835" s="288"/>
      <c r="H835" s="292"/>
    </row>
    <row r="836" spans="1:8" ht="20.100000000000001" customHeight="1" x14ac:dyDescent="0.25">
      <c r="A836" s="242"/>
      <c r="B836" s="242"/>
      <c r="C836" s="288" t="s">
        <v>593</v>
      </c>
      <c r="D836" s="242"/>
      <c r="E836" s="243"/>
      <c r="F836" s="271"/>
      <c r="G836" s="242"/>
      <c r="H836" s="271"/>
    </row>
    <row r="837" spans="1:8" ht="20.100000000000001" customHeight="1" x14ac:dyDescent="0.25">
      <c r="A837" s="287">
        <v>6.2389999999999999</v>
      </c>
      <c r="B837" s="287"/>
      <c r="C837" s="288" t="s">
        <v>594</v>
      </c>
      <c r="D837" s="289" t="s">
        <v>21</v>
      </c>
      <c r="E837" s="290">
        <v>88</v>
      </c>
      <c r="F837" s="291"/>
      <c r="G837" s="288"/>
      <c r="H837" s="292"/>
    </row>
    <row r="838" spans="1:8" ht="20.100000000000001" customHeight="1" x14ac:dyDescent="0.25">
      <c r="A838" s="242"/>
      <c r="B838" s="242"/>
      <c r="C838" s="288" t="s">
        <v>89</v>
      </c>
      <c r="D838" s="242"/>
      <c r="E838" s="243"/>
      <c r="F838" s="271"/>
      <c r="G838" s="242"/>
      <c r="H838" s="271"/>
    </row>
    <row r="839" spans="1:8" ht="20.100000000000001" customHeight="1" x14ac:dyDescent="0.25">
      <c r="A839" s="285"/>
      <c r="B839" s="285"/>
      <c r="C839" s="286" t="s">
        <v>369</v>
      </c>
      <c r="D839" s="242"/>
      <c r="E839" s="243"/>
      <c r="F839" s="271"/>
      <c r="G839" s="242"/>
      <c r="H839" s="271"/>
    </row>
    <row r="840" spans="1:8" ht="20.100000000000001" customHeight="1" x14ac:dyDescent="0.25">
      <c r="A840" s="287">
        <v>6.24</v>
      </c>
      <c r="B840" s="287"/>
      <c r="C840" s="288" t="s">
        <v>509</v>
      </c>
      <c r="D840" s="289" t="s">
        <v>388</v>
      </c>
      <c r="E840" s="290">
        <v>69.36</v>
      </c>
      <c r="F840" s="291"/>
      <c r="G840" s="288"/>
      <c r="H840" s="292"/>
    </row>
    <row r="841" spans="1:8" ht="20.100000000000001" customHeight="1" x14ac:dyDescent="0.25">
      <c r="A841" s="242"/>
      <c r="B841" s="242"/>
      <c r="C841" s="288" t="s">
        <v>595</v>
      </c>
      <c r="D841" s="242"/>
      <c r="E841" s="243"/>
      <c r="F841" s="271"/>
      <c r="G841" s="242"/>
      <c r="H841" s="271"/>
    </row>
    <row r="842" spans="1:8" ht="20.100000000000001" customHeight="1" x14ac:dyDescent="0.25">
      <c r="A842" s="287">
        <v>6.2409999999999997</v>
      </c>
      <c r="B842" s="287"/>
      <c r="C842" s="288" t="s">
        <v>596</v>
      </c>
      <c r="D842" s="289" t="s">
        <v>83</v>
      </c>
      <c r="E842" s="290">
        <v>103.1</v>
      </c>
      <c r="F842" s="291"/>
      <c r="G842" s="288"/>
      <c r="H842" s="292"/>
    </row>
    <row r="843" spans="1:8" ht="20.100000000000001" customHeight="1" x14ac:dyDescent="0.25">
      <c r="A843" s="242"/>
      <c r="B843" s="242"/>
      <c r="C843" s="288" t="s">
        <v>597</v>
      </c>
      <c r="D843" s="242"/>
      <c r="E843" s="243"/>
      <c r="F843" s="271"/>
      <c r="G843" s="242"/>
      <c r="H843" s="271"/>
    </row>
    <row r="844" spans="1:8" ht="20.100000000000001" customHeight="1" x14ac:dyDescent="0.25">
      <c r="A844" s="285"/>
      <c r="B844" s="285"/>
      <c r="C844" s="286" t="s">
        <v>375</v>
      </c>
      <c r="D844" s="242"/>
      <c r="E844" s="243"/>
      <c r="F844" s="271"/>
      <c r="G844" s="242"/>
      <c r="H844" s="271"/>
    </row>
    <row r="845" spans="1:8" ht="20.100000000000001" customHeight="1" x14ac:dyDescent="0.25">
      <c r="A845" s="287">
        <v>6.242</v>
      </c>
      <c r="B845" s="287"/>
      <c r="C845" s="288" t="s">
        <v>582</v>
      </c>
      <c r="D845" s="289" t="s">
        <v>83</v>
      </c>
      <c r="E845" s="290">
        <v>37.200000000000003</v>
      </c>
      <c r="F845" s="291"/>
      <c r="G845" s="288"/>
      <c r="H845" s="292"/>
    </row>
    <row r="846" spans="1:8" ht="20.100000000000001" customHeight="1" x14ac:dyDescent="0.25">
      <c r="A846" s="242"/>
      <c r="B846" s="242"/>
      <c r="C846" s="288" t="s">
        <v>583</v>
      </c>
      <c r="D846" s="242"/>
      <c r="E846" s="243"/>
      <c r="F846" s="271"/>
      <c r="G846" s="242"/>
      <c r="H846" s="271"/>
    </row>
    <row r="847" spans="1:8" ht="20.100000000000001" customHeight="1" x14ac:dyDescent="0.25">
      <c r="A847" s="287">
        <v>6.2430000000000003</v>
      </c>
      <c r="B847" s="287"/>
      <c r="C847" s="288" t="s">
        <v>509</v>
      </c>
      <c r="D847" s="289" t="s">
        <v>388</v>
      </c>
      <c r="E847" s="290">
        <v>16.37</v>
      </c>
      <c r="F847" s="291"/>
      <c r="G847" s="288"/>
      <c r="H847" s="292"/>
    </row>
    <row r="848" spans="1:8" ht="20.100000000000001" customHeight="1" x14ac:dyDescent="0.25">
      <c r="A848" s="242"/>
      <c r="B848" s="242"/>
      <c r="C848" s="288" t="s">
        <v>595</v>
      </c>
      <c r="D848" s="242"/>
      <c r="E848" s="243"/>
      <c r="F848" s="271"/>
      <c r="G848" s="242"/>
      <c r="H848" s="271"/>
    </row>
    <row r="849" spans="1:8" ht="20.100000000000001" customHeight="1" x14ac:dyDescent="0.25">
      <c r="A849" s="108"/>
      <c r="B849" s="128"/>
      <c r="C849" s="272"/>
      <c r="D849" s="242"/>
      <c r="E849" s="243"/>
      <c r="F849" s="271"/>
      <c r="G849" s="131" t="s">
        <v>23</v>
      </c>
      <c r="H849" s="270">
        <f>SUM(H816:H848)</f>
        <v>0</v>
      </c>
    </row>
    <row r="850" spans="1:8" ht="20.100000000000001" customHeight="1" x14ac:dyDescent="0.25">
      <c r="A850" s="108"/>
      <c r="B850" s="128"/>
      <c r="C850" s="239"/>
      <c r="D850" s="240"/>
      <c r="E850" s="241"/>
      <c r="F850" s="273"/>
      <c r="G850" s="131" t="s">
        <v>24</v>
      </c>
      <c r="H850" s="270">
        <f>H849+H815</f>
        <v>0</v>
      </c>
    </row>
    <row r="851" spans="1:8" ht="20.100000000000001" customHeight="1" x14ac:dyDescent="0.25">
      <c r="A851" s="287">
        <v>6.2439999999999998</v>
      </c>
      <c r="B851" s="287"/>
      <c r="C851" s="288" t="s">
        <v>509</v>
      </c>
      <c r="D851" s="289" t="s">
        <v>388</v>
      </c>
      <c r="E851" s="290">
        <v>109.4</v>
      </c>
      <c r="F851" s="291"/>
      <c r="G851" s="288"/>
      <c r="H851" s="292"/>
    </row>
    <row r="852" spans="1:8" ht="20.100000000000001" customHeight="1" x14ac:dyDescent="0.25">
      <c r="A852" s="242"/>
      <c r="B852" s="242"/>
      <c r="C852" s="288" t="s">
        <v>820</v>
      </c>
      <c r="D852" s="242"/>
      <c r="E852" s="243"/>
      <c r="F852" s="271"/>
      <c r="G852" s="242"/>
      <c r="H852" s="271"/>
    </row>
    <row r="853" spans="1:8" ht="20.100000000000001" customHeight="1" x14ac:dyDescent="0.25">
      <c r="A853" s="242"/>
      <c r="B853" s="242"/>
      <c r="C853" s="288" t="s">
        <v>96</v>
      </c>
      <c r="D853" s="242"/>
      <c r="E853" s="243"/>
      <c r="F853" s="271"/>
      <c r="G853" s="242"/>
      <c r="H853" s="271"/>
    </row>
    <row r="854" spans="1:8" ht="20.100000000000001" customHeight="1" x14ac:dyDescent="0.25">
      <c r="A854" s="285"/>
      <c r="B854" s="285"/>
      <c r="C854" s="286" t="s">
        <v>222</v>
      </c>
      <c r="D854" s="242"/>
      <c r="E854" s="243"/>
      <c r="F854" s="271"/>
      <c r="G854" s="242"/>
      <c r="H854" s="271"/>
    </row>
    <row r="855" spans="1:8" ht="20.100000000000001" customHeight="1" x14ac:dyDescent="0.25">
      <c r="A855" s="285"/>
      <c r="B855" s="285"/>
      <c r="C855" s="286" t="s">
        <v>39</v>
      </c>
      <c r="D855" s="242"/>
      <c r="E855" s="243"/>
      <c r="F855" s="271"/>
      <c r="G855" s="242"/>
      <c r="H855" s="271"/>
    </row>
    <row r="856" spans="1:8" ht="20.100000000000001" customHeight="1" x14ac:dyDescent="0.25">
      <c r="A856" s="287">
        <v>6.2450000000000001</v>
      </c>
      <c r="B856" s="287"/>
      <c r="C856" s="288" t="s">
        <v>554</v>
      </c>
      <c r="D856" s="289" t="s">
        <v>36</v>
      </c>
      <c r="E856" s="290">
        <v>164.8</v>
      </c>
      <c r="F856" s="291"/>
      <c r="G856" s="288"/>
      <c r="H856" s="292"/>
    </row>
    <row r="857" spans="1:8" ht="20.100000000000001" customHeight="1" x14ac:dyDescent="0.25">
      <c r="A857" s="242"/>
      <c r="B857" s="242"/>
      <c r="C857" s="288" t="s">
        <v>555</v>
      </c>
      <c r="D857" s="242"/>
      <c r="E857" s="243"/>
      <c r="F857" s="271"/>
      <c r="G857" s="288"/>
      <c r="H857" s="271"/>
    </row>
    <row r="858" spans="1:8" ht="20.100000000000001" customHeight="1" x14ac:dyDescent="0.25">
      <c r="A858" s="242"/>
      <c r="B858" s="242"/>
      <c r="C858" s="288" t="s">
        <v>40</v>
      </c>
      <c r="D858" s="242"/>
      <c r="E858" s="243"/>
      <c r="F858" s="271"/>
      <c r="G858" s="242"/>
      <c r="H858" s="271"/>
    </row>
    <row r="859" spans="1:8" ht="20.100000000000001" customHeight="1" x14ac:dyDescent="0.25">
      <c r="A859" s="285"/>
      <c r="B859" s="285"/>
      <c r="C859" s="286" t="s">
        <v>398</v>
      </c>
      <c r="D859" s="242"/>
      <c r="E859" s="243"/>
      <c r="F859" s="271"/>
      <c r="G859" s="242"/>
      <c r="H859" s="271"/>
    </row>
    <row r="860" spans="1:8" ht="20.100000000000001" customHeight="1" x14ac:dyDescent="0.25">
      <c r="A860" s="285"/>
      <c r="B860" s="285"/>
      <c r="C860" s="286" t="s">
        <v>399</v>
      </c>
      <c r="D860" s="242"/>
      <c r="E860" s="243"/>
      <c r="F860" s="271"/>
      <c r="G860" s="242"/>
      <c r="H860" s="271"/>
    </row>
    <row r="861" spans="1:8" ht="20.100000000000001" customHeight="1" x14ac:dyDescent="0.25">
      <c r="A861" s="287">
        <v>6.2460000000000004</v>
      </c>
      <c r="B861" s="287"/>
      <c r="C861" s="288" t="s">
        <v>598</v>
      </c>
      <c r="D861" s="289" t="s">
        <v>20</v>
      </c>
      <c r="E861" s="290">
        <v>15.39</v>
      </c>
      <c r="F861" s="291"/>
      <c r="G861" s="288"/>
      <c r="H861" s="292"/>
    </row>
    <row r="862" spans="1:8" ht="20.100000000000001" customHeight="1" x14ac:dyDescent="0.25">
      <c r="A862" s="242"/>
      <c r="B862" s="242"/>
      <c r="C862" s="288" t="s">
        <v>390</v>
      </c>
      <c r="D862" s="242"/>
      <c r="E862" s="243"/>
      <c r="F862" s="271"/>
      <c r="G862" s="288"/>
      <c r="H862" s="271"/>
    </row>
    <row r="863" spans="1:8" ht="20.100000000000001" customHeight="1" x14ac:dyDescent="0.25">
      <c r="A863" s="285"/>
      <c r="B863" s="285"/>
      <c r="C863" s="286" t="s">
        <v>373</v>
      </c>
      <c r="D863" s="242"/>
      <c r="E863" s="243"/>
      <c r="F863" s="271"/>
      <c r="G863" s="242"/>
      <c r="H863" s="271"/>
    </row>
    <row r="864" spans="1:8" ht="20.100000000000001" customHeight="1" x14ac:dyDescent="0.25">
      <c r="A864" s="287">
        <v>6.2469999999999999</v>
      </c>
      <c r="B864" s="287"/>
      <c r="C864" s="288" t="s">
        <v>599</v>
      </c>
      <c r="D864" s="289" t="s">
        <v>26</v>
      </c>
      <c r="E864" s="290">
        <v>23.1</v>
      </c>
      <c r="F864" s="291"/>
      <c r="G864" s="288"/>
      <c r="H864" s="292"/>
    </row>
    <row r="865" spans="1:8" ht="20.100000000000001" customHeight="1" x14ac:dyDescent="0.25">
      <c r="A865" s="242"/>
      <c r="B865" s="242"/>
      <c r="C865" s="288" t="s">
        <v>96</v>
      </c>
      <c r="D865" s="242"/>
      <c r="E865" s="243"/>
      <c r="F865" s="271"/>
      <c r="G865" s="288"/>
      <c r="H865" s="271"/>
    </row>
    <row r="866" spans="1:8" ht="20.100000000000001" customHeight="1" x14ac:dyDescent="0.25">
      <c r="A866" s="285"/>
      <c r="B866" s="285"/>
      <c r="C866" s="286" t="s">
        <v>657</v>
      </c>
      <c r="D866" s="242"/>
      <c r="E866" s="243"/>
      <c r="F866" s="271"/>
      <c r="G866" s="242"/>
      <c r="H866" s="271"/>
    </row>
    <row r="867" spans="1:8" ht="20.100000000000001" customHeight="1" x14ac:dyDescent="0.25">
      <c r="A867" s="285"/>
      <c r="B867" s="285"/>
      <c r="C867" s="286" t="s">
        <v>179</v>
      </c>
      <c r="D867" s="242"/>
      <c r="E867" s="243"/>
      <c r="F867" s="271"/>
      <c r="G867" s="242"/>
      <c r="H867" s="271"/>
    </row>
    <row r="868" spans="1:8" ht="20.100000000000001" customHeight="1" x14ac:dyDescent="0.25">
      <c r="A868" s="287">
        <v>6.2480000000000002</v>
      </c>
      <c r="B868" s="287"/>
      <c r="C868" s="288" t="s">
        <v>180</v>
      </c>
      <c r="D868" s="289" t="s">
        <v>21</v>
      </c>
      <c r="E868" s="290">
        <v>120</v>
      </c>
      <c r="F868" s="291"/>
      <c r="G868" s="288"/>
      <c r="H868" s="292"/>
    </row>
    <row r="869" spans="1:8" ht="20.100000000000001" customHeight="1" x14ac:dyDescent="0.25">
      <c r="A869" s="242"/>
      <c r="B869" s="242"/>
      <c r="C869" s="288" t="s">
        <v>181</v>
      </c>
      <c r="D869" s="242"/>
      <c r="E869" s="243"/>
      <c r="F869" s="271"/>
      <c r="G869" s="242"/>
      <c r="H869" s="271"/>
    </row>
    <row r="870" spans="1:8" ht="20.100000000000001" customHeight="1" x14ac:dyDescent="0.25">
      <c r="A870" s="242"/>
      <c r="B870" s="242"/>
      <c r="C870" s="288" t="s">
        <v>182</v>
      </c>
      <c r="D870" s="242"/>
      <c r="E870" s="243"/>
      <c r="F870" s="271"/>
      <c r="G870" s="242"/>
      <c r="H870" s="271"/>
    </row>
    <row r="871" spans="1:8" ht="20.100000000000001" customHeight="1" x14ac:dyDescent="0.25">
      <c r="A871" s="242"/>
      <c r="B871" s="242"/>
      <c r="C871" s="288" t="s">
        <v>183</v>
      </c>
      <c r="D871" s="242"/>
      <c r="E871" s="243"/>
      <c r="F871" s="271"/>
      <c r="G871" s="242"/>
      <c r="H871" s="271"/>
    </row>
    <row r="872" spans="1:8" ht="20.100000000000001" customHeight="1" x14ac:dyDescent="0.25">
      <c r="A872" s="242"/>
      <c r="B872" s="242"/>
      <c r="C872" s="288" t="s">
        <v>94</v>
      </c>
      <c r="D872" s="242"/>
      <c r="E872" s="243"/>
      <c r="F872" s="271"/>
      <c r="G872" s="242"/>
      <c r="H872" s="271"/>
    </row>
    <row r="873" spans="1:8" ht="20.100000000000001" customHeight="1" x14ac:dyDescent="0.25">
      <c r="A873" s="287">
        <v>6.2489999999999997</v>
      </c>
      <c r="B873" s="287"/>
      <c r="C873" s="288" t="s">
        <v>184</v>
      </c>
      <c r="D873" s="289" t="s">
        <v>21</v>
      </c>
      <c r="E873" s="290">
        <v>70</v>
      </c>
      <c r="F873" s="291"/>
      <c r="G873" s="288"/>
      <c r="H873" s="292"/>
    </row>
    <row r="874" spans="1:8" ht="20.100000000000001" customHeight="1" x14ac:dyDescent="0.25">
      <c r="A874" s="242"/>
      <c r="B874" s="242"/>
      <c r="C874" s="288" t="s">
        <v>853</v>
      </c>
      <c r="D874" s="242"/>
      <c r="E874" s="243"/>
      <c r="F874" s="271"/>
      <c r="G874" s="242"/>
      <c r="H874" s="271"/>
    </row>
    <row r="875" spans="1:8" ht="20.100000000000001" customHeight="1" x14ac:dyDescent="0.25">
      <c r="A875" s="242"/>
      <c r="B875" s="242"/>
      <c r="C875" s="288" t="s">
        <v>854</v>
      </c>
      <c r="D875" s="242"/>
      <c r="E875" s="243"/>
      <c r="F875" s="271"/>
      <c r="G875" s="242"/>
      <c r="H875" s="271"/>
    </row>
    <row r="876" spans="1:8" ht="20.100000000000001" customHeight="1" x14ac:dyDescent="0.25">
      <c r="A876" s="242"/>
      <c r="B876" s="242"/>
      <c r="C876" s="288" t="s">
        <v>855</v>
      </c>
      <c r="D876" s="242"/>
      <c r="E876" s="243"/>
      <c r="F876" s="271"/>
      <c r="G876" s="242"/>
      <c r="H876" s="271"/>
    </row>
    <row r="877" spans="1:8" ht="20.100000000000001" customHeight="1" x14ac:dyDescent="0.25">
      <c r="A877" s="287">
        <v>6.25</v>
      </c>
      <c r="B877" s="287"/>
      <c r="C877" s="288" t="s">
        <v>658</v>
      </c>
      <c r="D877" s="289" t="s">
        <v>21</v>
      </c>
      <c r="E877" s="290">
        <v>4</v>
      </c>
      <c r="F877" s="291"/>
      <c r="G877" s="288"/>
      <c r="H877" s="292"/>
    </row>
    <row r="878" spans="1:8" ht="20.100000000000001" customHeight="1" x14ac:dyDescent="0.25">
      <c r="A878" s="242"/>
      <c r="B878" s="242"/>
      <c r="C878" s="288" t="s">
        <v>659</v>
      </c>
      <c r="D878" s="242"/>
      <c r="E878" s="243"/>
      <c r="F878" s="271"/>
      <c r="G878" s="242"/>
      <c r="H878" s="271"/>
    </row>
    <row r="879" spans="1:8" ht="20.100000000000001" customHeight="1" x14ac:dyDescent="0.25">
      <c r="A879" s="242"/>
      <c r="B879" s="242"/>
      <c r="C879" s="288" t="s">
        <v>660</v>
      </c>
      <c r="D879" s="242"/>
      <c r="E879" s="243"/>
      <c r="F879" s="271"/>
      <c r="G879" s="242"/>
      <c r="H879" s="271"/>
    </row>
    <row r="880" spans="1:8" ht="20.100000000000001" customHeight="1" x14ac:dyDescent="0.25">
      <c r="A880" s="242"/>
      <c r="B880" s="242"/>
      <c r="C880" s="288" t="s">
        <v>661</v>
      </c>
      <c r="D880" s="242"/>
      <c r="E880" s="243"/>
      <c r="F880" s="271"/>
      <c r="G880" s="242"/>
      <c r="H880" s="271"/>
    </row>
    <row r="881" spans="1:8" ht="20.100000000000001" customHeight="1" x14ac:dyDescent="0.25">
      <c r="A881" s="242"/>
      <c r="B881" s="242"/>
      <c r="C881" s="288" t="s">
        <v>662</v>
      </c>
      <c r="D881" s="242"/>
      <c r="E881" s="243"/>
      <c r="F881" s="271"/>
      <c r="G881" s="242"/>
      <c r="H881" s="271"/>
    </row>
    <row r="882" spans="1:8" ht="20.100000000000001" customHeight="1" x14ac:dyDescent="0.25">
      <c r="A882" s="242"/>
      <c r="B882" s="242"/>
      <c r="C882" s="288" t="s">
        <v>663</v>
      </c>
      <c r="D882" s="242"/>
      <c r="E882" s="243"/>
      <c r="F882" s="271"/>
      <c r="G882" s="242"/>
      <c r="H882" s="271"/>
    </row>
    <row r="883" spans="1:8" ht="20.100000000000001" customHeight="1" x14ac:dyDescent="0.25">
      <c r="A883" s="108"/>
      <c r="B883" s="128"/>
      <c r="C883" s="239"/>
      <c r="D883" s="242"/>
      <c r="E883" s="243"/>
      <c r="F883" s="271"/>
      <c r="G883" s="242"/>
      <c r="H883" s="271"/>
    </row>
    <row r="884" spans="1:8" ht="20.100000000000001" customHeight="1" x14ac:dyDescent="0.25">
      <c r="A884" s="108"/>
      <c r="B884" s="128"/>
      <c r="C884" s="239"/>
      <c r="D884" s="240"/>
      <c r="E884" s="241"/>
      <c r="F884" s="273"/>
      <c r="G884" s="131" t="s">
        <v>23</v>
      </c>
      <c r="H884" s="270">
        <f>SUM(H851:H883)</f>
        <v>0</v>
      </c>
    </row>
    <row r="885" spans="1:8" ht="20.100000000000001" customHeight="1" x14ac:dyDescent="0.25">
      <c r="A885" s="108"/>
      <c r="B885" s="128"/>
      <c r="C885" s="239"/>
      <c r="D885" s="242"/>
      <c r="E885" s="243"/>
      <c r="F885" s="271"/>
      <c r="G885" s="131" t="s">
        <v>24</v>
      </c>
      <c r="H885" s="270">
        <f>H884+H850</f>
        <v>0</v>
      </c>
    </row>
    <row r="886" spans="1:8" ht="20.100000000000001" customHeight="1" x14ac:dyDescent="0.25">
      <c r="A886" s="287">
        <v>6.2510000000000003</v>
      </c>
      <c r="B886" s="287"/>
      <c r="C886" s="288" t="s">
        <v>664</v>
      </c>
      <c r="D886" s="289" t="s">
        <v>21</v>
      </c>
      <c r="E886" s="290">
        <v>1</v>
      </c>
      <c r="F886" s="291"/>
      <c r="G886" s="288"/>
      <c r="H886" s="292"/>
    </row>
    <row r="887" spans="1:8" ht="20.100000000000001" customHeight="1" x14ac:dyDescent="0.25">
      <c r="A887" s="242"/>
      <c r="B887" s="242"/>
      <c r="C887" s="288" t="s">
        <v>185</v>
      </c>
      <c r="D887" s="242"/>
      <c r="E887" s="243"/>
      <c r="F887" s="271"/>
      <c r="G887" s="242"/>
      <c r="H887" s="271"/>
    </row>
    <row r="888" spans="1:8" ht="20.100000000000001" customHeight="1" x14ac:dyDescent="0.25">
      <c r="A888" s="242"/>
      <c r="B888" s="242"/>
      <c r="C888" s="288" t="s">
        <v>186</v>
      </c>
      <c r="D888" s="242"/>
      <c r="E888" s="243"/>
      <c r="F888" s="271"/>
      <c r="G888" s="242"/>
      <c r="H888" s="271"/>
    </row>
    <row r="889" spans="1:8" ht="20.100000000000001" customHeight="1" x14ac:dyDescent="0.25">
      <c r="A889" s="242"/>
      <c r="B889" s="242"/>
      <c r="C889" s="288" t="s">
        <v>665</v>
      </c>
      <c r="D889" s="242"/>
      <c r="E889" s="243"/>
      <c r="F889" s="271"/>
      <c r="G889" s="242"/>
      <c r="H889" s="271"/>
    </row>
    <row r="890" spans="1:8" ht="20.100000000000001" customHeight="1" x14ac:dyDescent="0.25">
      <c r="A890" s="242"/>
      <c r="B890" s="242"/>
      <c r="C890" s="288" t="s">
        <v>666</v>
      </c>
      <c r="D890" s="242"/>
      <c r="E890" s="243"/>
      <c r="F890" s="271"/>
      <c r="G890" s="242"/>
      <c r="H890" s="271"/>
    </row>
    <row r="891" spans="1:8" ht="20.100000000000001" customHeight="1" x14ac:dyDescent="0.25">
      <c r="A891" s="287">
        <v>6.2519999999999998</v>
      </c>
      <c r="B891" s="287"/>
      <c r="C891" s="288" t="s">
        <v>667</v>
      </c>
      <c r="D891" s="289" t="s">
        <v>20</v>
      </c>
      <c r="E891" s="290">
        <v>50</v>
      </c>
      <c r="F891" s="291"/>
      <c r="G891" s="288"/>
      <c r="H891" s="292"/>
    </row>
    <row r="892" spans="1:8" ht="20.100000000000001" customHeight="1" x14ac:dyDescent="0.25">
      <c r="A892" s="242"/>
      <c r="B892" s="242"/>
      <c r="C892" s="288" t="s">
        <v>668</v>
      </c>
      <c r="D892" s="242"/>
      <c r="E892" s="243"/>
      <c r="F892" s="271"/>
      <c r="G892" s="288"/>
      <c r="H892" s="271"/>
    </row>
    <row r="893" spans="1:8" ht="20.100000000000001" customHeight="1" x14ac:dyDescent="0.25">
      <c r="A893" s="242"/>
      <c r="B893" s="242"/>
      <c r="C893" s="288" t="s">
        <v>669</v>
      </c>
      <c r="D893" s="242"/>
      <c r="E893" s="243"/>
      <c r="F893" s="271"/>
      <c r="G893" s="242"/>
      <c r="H893" s="271"/>
    </row>
    <row r="894" spans="1:8" ht="20.100000000000001" customHeight="1" x14ac:dyDescent="0.25">
      <c r="A894" s="242"/>
      <c r="B894" s="242"/>
      <c r="C894" s="288" t="s">
        <v>670</v>
      </c>
      <c r="D894" s="242"/>
      <c r="E894" s="243"/>
      <c r="F894" s="271"/>
      <c r="G894" s="242"/>
      <c r="H894" s="271"/>
    </row>
    <row r="895" spans="1:8" ht="20.100000000000001" customHeight="1" x14ac:dyDescent="0.25">
      <c r="A895" s="242"/>
      <c r="B895" s="242"/>
      <c r="C895" s="288" t="s">
        <v>671</v>
      </c>
      <c r="D895" s="242"/>
      <c r="E895" s="243"/>
      <c r="F895" s="271"/>
      <c r="G895" s="242"/>
      <c r="H895" s="271"/>
    </row>
    <row r="896" spans="1:8" ht="20.100000000000001" customHeight="1" x14ac:dyDescent="0.25">
      <c r="A896" s="242"/>
      <c r="B896" s="242"/>
      <c r="C896" s="288" t="s">
        <v>628</v>
      </c>
      <c r="D896" s="242"/>
      <c r="E896" s="243"/>
      <c r="F896" s="271"/>
      <c r="G896" s="242"/>
      <c r="H896" s="271"/>
    </row>
    <row r="897" spans="1:8" ht="20.100000000000001" customHeight="1" x14ac:dyDescent="0.25">
      <c r="A897" s="287">
        <v>6.2530000000000001</v>
      </c>
      <c r="B897" s="287"/>
      <c r="C897" s="288" t="s">
        <v>672</v>
      </c>
      <c r="D897" s="289" t="s">
        <v>20</v>
      </c>
      <c r="E897" s="290">
        <v>915.61</v>
      </c>
      <c r="F897" s="291"/>
      <c r="G897" s="288"/>
      <c r="H897" s="292"/>
    </row>
    <row r="898" spans="1:8" ht="20.100000000000001" customHeight="1" x14ac:dyDescent="0.25">
      <c r="A898" s="242"/>
      <c r="B898" s="242"/>
      <c r="C898" s="288" t="s">
        <v>673</v>
      </c>
      <c r="D898" s="242"/>
      <c r="E898" s="243"/>
      <c r="F898" s="271"/>
      <c r="G898" s="242"/>
      <c r="H898" s="271"/>
    </row>
    <row r="899" spans="1:8" ht="20.100000000000001" customHeight="1" x14ac:dyDescent="0.25">
      <c r="A899" s="242"/>
      <c r="B899" s="242"/>
      <c r="C899" s="288" t="s">
        <v>674</v>
      </c>
      <c r="D899" s="242"/>
      <c r="E899" s="243"/>
      <c r="F899" s="271"/>
      <c r="G899" s="242"/>
      <c r="H899" s="271"/>
    </row>
    <row r="900" spans="1:8" ht="20.100000000000001" customHeight="1" x14ac:dyDescent="0.25">
      <c r="A900" s="242"/>
      <c r="B900" s="242"/>
      <c r="C900" s="288" t="s">
        <v>675</v>
      </c>
      <c r="D900" s="242"/>
      <c r="E900" s="243"/>
      <c r="F900" s="271"/>
      <c r="G900" s="242"/>
      <c r="H900" s="271"/>
    </row>
    <row r="901" spans="1:8" ht="20.100000000000001" customHeight="1" x14ac:dyDescent="0.25">
      <c r="A901" s="287">
        <v>6.2539999999999996</v>
      </c>
      <c r="B901" s="287"/>
      <c r="C901" s="288" t="s">
        <v>522</v>
      </c>
      <c r="D901" s="289" t="s">
        <v>20</v>
      </c>
      <c r="E901" s="290">
        <v>830</v>
      </c>
      <c r="F901" s="291"/>
      <c r="G901" s="288"/>
      <c r="H901" s="292"/>
    </row>
    <row r="902" spans="1:8" ht="20.100000000000001" customHeight="1" x14ac:dyDescent="0.25">
      <c r="A902" s="242"/>
      <c r="B902" s="242"/>
      <c r="C902" s="288" t="s">
        <v>523</v>
      </c>
      <c r="D902" s="242"/>
      <c r="E902" s="243"/>
      <c r="F902" s="271"/>
      <c r="G902" s="242"/>
      <c r="H902" s="271"/>
    </row>
    <row r="903" spans="1:8" ht="20.100000000000001" customHeight="1" x14ac:dyDescent="0.25">
      <c r="A903" s="242"/>
      <c r="B903" s="242"/>
      <c r="C903" s="288" t="s">
        <v>524</v>
      </c>
      <c r="D903" s="242"/>
      <c r="E903" s="243"/>
      <c r="F903" s="271"/>
      <c r="G903" s="242"/>
      <c r="H903" s="271"/>
    </row>
    <row r="904" spans="1:8" ht="20.100000000000001" customHeight="1" x14ac:dyDescent="0.25">
      <c r="A904" s="242"/>
      <c r="B904" s="242"/>
      <c r="C904" s="288" t="s">
        <v>525</v>
      </c>
      <c r="D904" s="242"/>
      <c r="E904" s="243"/>
      <c r="F904" s="271"/>
      <c r="G904" s="242"/>
      <c r="H904" s="271"/>
    </row>
    <row r="905" spans="1:8" ht="20.100000000000001" customHeight="1" x14ac:dyDescent="0.25">
      <c r="A905" s="242"/>
      <c r="B905" s="242"/>
      <c r="C905" s="288" t="s">
        <v>526</v>
      </c>
      <c r="D905" s="242"/>
      <c r="E905" s="243"/>
      <c r="F905" s="271"/>
      <c r="G905" s="242"/>
      <c r="H905" s="271"/>
    </row>
    <row r="906" spans="1:8" ht="20.100000000000001" customHeight="1" x14ac:dyDescent="0.25">
      <c r="A906" s="242"/>
      <c r="B906" s="242"/>
      <c r="C906" s="288" t="s">
        <v>94</v>
      </c>
      <c r="D906" s="242"/>
      <c r="E906" s="243"/>
      <c r="F906" s="271"/>
      <c r="G906" s="242"/>
      <c r="H906" s="271"/>
    </row>
    <row r="907" spans="1:8" ht="20.100000000000001" customHeight="1" x14ac:dyDescent="0.25">
      <c r="A907" s="285"/>
      <c r="B907" s="285"/>
      <c r="C907" s="286" t="s">
        <v>188</v>
      </c>
      <c r="D907" s="242"/>
      <c r="E907" s="243"/>
      <c r="F907" s="271"/>
      <c r="G907" s="242"/>
      <c r="H907" s="271"/>
    </row>
    <row r="908" spans="1:8" ht="20.100000000000001" customHeight="1" x14ac:dyDescent="0.25">
      <c r="A908" s="287">
        <v>6.2549999999999999</v>
      </c>
      <c r="B908" s="287"/>
      <c r="C908" s="288" t="s">
        <v>189</v>
      </c>
      <c r="D908" s="289" t="s">
        <v>22</v>
      </c>
      <c r="E908" s="290">
        <v>66000</v>
      </c>
      <c r="F908" s="291"/>
      <c r="G908" s="288"/>
      <c r="H908" s="292"/>
    </row>
    <row r="909" spans="1:8" ht="20.100000000000001" customHeight="1" x14ac:dyDescent="0.25">
      <c r="A909" s="242"/>
      <c r="B909" s="242"/>
      <c r="C909" s="288" t="s">
        <v>190</v>
      </c>
      <c r="D909" s="242"/>
      <c r="E909" s="243"/>
      <c r="F909" s="271"/>
      <c r="G909" s="242"/>
      <c r="H909" s="271"/>
    </row>
    <row r="910" spans="1:8" ht="20.100000000000001" customHeight="1" x14ac:dyDescent="0.25">
      <c r="A910" s="287">
        <v>6.2560000000000002</v>
      </c>
      <c r="B910" s="287"/>
      <c r="C910" s="288" t="s">
        <v>423</v>
      </c>
      <c r="D910" s="289" t="s">
        <v>20</v>
      </c>
      <c r="E910" s="290">
        <v>1796</v>
      </c>
      <c r="F910" s="291"/>
      <c r="G910" s="288"/>
      <c r="H910" s="292"/>
    </row>
    <row r="911" spans="1:8" ht="20.100000000000001" customHeight="1" x14ac:dyDescent="0.25">
      <c r="A911" s="242"/>
      <c r="B911" s="242"/>
      <c r="C911" s="288" t="s">
        <v>75</v>
      </c>
      <c r="D911" s="242"/>
      <c r="E911" s="243"/>
      <c r="F911" s="271"/>
      <c r="G911" s="242"/>
      <c r="H911" s="271"/>
    </row>
    <row r="912" spans="1:8" ht="20.100000000000001" customHeight="1" x14ac:dyDescent="0.25">
      <c r="A912" s="242"/>
      <c r="B912" s="242"/>
      <c r="C912" s="288" t="s">
        <v>76</v>
      </c>
      <c r="D912" s="242"/>
      <c r="E912" s="243"/>
      <c r="F912" s="271"/>
      <c r="G912" s="242"/>
      <c r="H912" s="271"/>
    </row>
    <row r="913" spans="1:8" ht="20.100000000000001" customHeight="1" x14ac:dyDescent="0.25">
      <c r="A913" s="242"/>
      <c r="B913" s="242"/>
      <c r="C913" s="288" t="s">
        <v>424</v>
      </c>
      <c r="D913" s="242"/>
      <c r="E913" s="243"/>
      <c r="F913" s="271"/>
      <c r="G913" s="242"/>
      <c r="H913" s="271"/>
    </row>
    <row r="914" spans="1:8" ht="20.100000000000001" customHeight="1" x14ac:dyDescent="0.25">
      <c r="A914" s="287">
        <v>6.2569999999999997</v>
      </c>
      <c r="B914" s="287"/>
      <c r="C914" s="288" t="s">
        <v>676</v>
      </c>
      <c r="D914" s="289" t="s">
        <v>20</v>
      </c>
      <c r="E914" s="290">
        <v>41695.800000000003</v>
      </c>
      <c r="F914" s="291"/>
      <c r="G914" s="288"/>
      <c r="H914" s="292"/>
    </row>
    <row r="915" spans="1:8" ht="20.100000000000001" customHeight="1" x14ac:dyDescent="0.25">
      <c r="A915" s="242"/>
      <c r="B915" s="242"/>
      <c r="C915" s="288" t="s">
        <v>191</v>
      </c>
      <c r="D915" s="242"/>
      <c r="E915" s="243"/>
      <c r="F915" s="271"/>
      <c r="G915" s="242"/>
      <c r="H915" s="271"/>
    </row>
    <row r="916" spans="1:8" ht="20.100000000000001" customHeight="1" x14ac:dyDescent="0.25">
      <c r="A916" s="242"/>
      <c r="B916" s="242"/>
      <c r="C916" s="288" t="s">
        <v>192</v>
      </c>
      <c r="D916" s="242"/>
      <c r="E916" s="243"/>
      <c r="F916" s="271"/>
      <c r="G916" s="242"/>
      <c r="H916" s="271"/>
    </row>
    <row r="917" spans="1:8" ht="20.100000000000001" customHeight="1" x14ac:dyDescent="0.25">
      <c r="A917" s="242"/>
      <c r="B917" s="242"/>
      <c r="C917" s="288" t="s">
        <v>193</v>
      </c>
      <c r="D917" s="242"/>
      <c r="E917" s="243"/>
      <c r="F917" s="271"/>
      <c r="G917" s="242"/>
      <c r="H917" s="271"/>
    </row>
    <row r="918" spans="1:8" ht="20.100000000000001" customHeight="1" x14ac:dyDescent="0.25">
      <c r="A918" s="242"/>
      <c r="B918" s="242"/>
      <c r="C918" s="288" t="s">
        <v>194</v>
      </c>
      <c r="D918" s="242"/>
      <c r="E918" s="243"/>
      <c r="F918" s="271"/>
      <c r="G918" s="242"/>
      <c r="H918" s="271"/>
    </row>
    <row r="919" spans="1:8" ht="20.100000000000001" customHeight="1" x14ac:dyDescent="0.25">
      <c r="A919" s="108"/>
      <c r="B919" s="128"/>
      <c r="C919" s="108"/>
      <c r="D919" s="108"/>
      <c r="E919" s="276"/>
      <c r="F919" s="277"/>
      <c r="G919" s="131" t="s">
        <v>23</v>
      </c>
      <c r="H919" s="270">
        <f>SUM(H886:H918)</f>
        <v>0</v>
      </c>
    </row>
    <row r="920" spans="1:8" ht="20.100000000000001" customHeight="1" x14ac:dyDescent="0.25">
      <c r="A920" s="108"/>
      <c r="B920" s="128"/>
      <c r="C920" s="108"/>
      <c r="D920" s="108"/>
      <c r="E920" s="276"/>
      <c r="F920" s="277"/>
      <c r="G920" s="131" t="s">
        <v>24</v>
      </c>
      <c r="H920" s="270">
        <f>H919+H885</f>
        <v>0</v>
      </c>
    </row>
    <row r="921" spans="1:8" ht="20.100000000000001" customHeight="1" x14ac:dyDescent="0.25">
      <c r="A921" s="287">
        <v>6.258</v>
      </c>
      <c r="B921" s="287"/>
      <c r="C921" s="288" t="s">
        <v>404</v>
      </c>
      <c r="D921" s="289" t="s">
        <v>20</v>
      </c>
      <c r="E921" s="290">
        <v>4114.09</v>
      </c>
      <c r="F921" s="291"/>
      <c r="G921" s="288"/>
      <c r="H921" s="292"/>
    </row>
    <row r="922" spans="1:8" ht="20.100000000000001" customHeight="1" x14ac:dyDescent="0.25">
      <c r="A922" s="242"/>
      <c r="B922" s="242"/>
      <c r="C922" s="288" t="s">
        <v>405</v>
      </c>
      <c r="D922" s="242"/>
      <c r="E922" s="243"/>
      <c r="F922" s="271"/>
      <c r="G922" s="288"/>
      <c r="H922" s="271"/>
    </row>
    <row r="923" spans="1:8" ht="20.100000000000001" customHeight="1" x14ac:dyDescent="0.25">
      <c r="A923" s="242"/>
      <c r="B923" s="242"/>
      <c r="C923" s="288" t="s">
        <v>406</v>
      </c>
      <c r="D923" s="242"/>
      <c r="E923" s="243"/>
      <c r="F923" s="271"/>
      <c r="G923" s="242"/>
      <c r="H923" s="271"/>
    </row>
    <row r="924" spans="1:8" ht="20.100000000000001" customHeight="1" x14ac:dyDescent="0.25">
      <c r="A924" s="242"/>
      <c r="B924" s="242"/>
      <c r="C924" s="288" t="s">
        <v>407</v>
      </c>
      <c r="D924" s="242"/>
      <c r="E924" s="243"/>
      <c r="F924" s="271"/>
      <c r="G924" s="242"/>
      <c r="H924" s="271"/>
    </row>
    <row r="925" spans="1:8" ht="20.100000000000001" customHeight="1" x14ac:dyDescent="0.25">
      <c r="A925" s="242"/>
      <c r="B925" s="242"/>
      <c r="C925" s="288" t="s">
        <v>408</v>
      </c>
      <c r="D925" s="242"/>
      <c r="E925" s="243"/>
      <c r="F925" s="271"/>
      <c r="G925" s="242"/>
      <c r="H925" s="271"/>
    </row>
    <row r="926" spans="1:8" ht="20.100000000000001" customHeight="1" x14ac:dyDescent="0.25">
      <c r="A926" s="285"/>
      <c r="B926" s="285"/>
      <c r="C926" s="286" t="s">
        <v>54</v>
      </c>
      <c r="D926" s="242"/>
      <c r="E926" s="243"/>
      <c r="F926" s="271"/>
      <c r="G926" s="242"/>
      <c r="H926" s="271"/>
    </row>
    <row r="927" spans="1:8" ht="20.100000000000001" customHeight="1" x14ac:dyDescent="0.25">
      <c r="A927" s="287">
        <v>6.2590000000000003</v>
      </c>
      <c r="B927" s="287"/>
      <c r="C927" s="288" t="s">
        <v>677</v>
      </c>
      <c r="D927" s="289" t="s">
        <v>20</v>
      </c>
      <c r="E927" s="290">
        <v>6921.13</v>
      </c>
      <c r="F927" s="291"/>
      <c r="G927" s="288"/>
      <c r="H927" s="292"/>
    </row>
    <row r="928" spans="1:8" ht="20.100000000000001" customHeight="1" x14ac:dyDescent="0.25">
      <c r="A928" s="242"/>
      <c r="B928" s="242"/>
      <c r="C928" s="288" t="s">
        <v>678</v>
      </c>
      <c r="D928" s="242"/>
      <c r="E928" s="243"/>
      <c r="F928" s="271"/>
      <c r="G928" s="288"/>
      <c r="H928" s="271"/>
    </row>
    <row r="929" spans="1:8" ht="20.100000000000001" customHeight="1" x14ac:dyDescent="0.25">
      <c r="A929" s="242"/>
      <c r="B929" s="242"/>
      <c r="C929" s="288" t="s">
        <v>679</v>
      </c>
      <c r="D929" s="242"/>
      <c r="E929" s="243"/>
      <c r="F929" s="271"/>
      <c r="G929" s="242"/>
      <c r="H929" s="271"/>
    </row>
    <row r="930" spans="1:8" ht="20.100000000000001" customHeight="1" x14ac:dyDescent="0.25">
      <c r="A930" s="242"/>
      <c r="B930" s="242"/>
      <c r="C930" s="288" t="s">
        <v>680</v>
      </c>
      <c r="D930" s="242"/>
      <c r="E930" s="243"/>
      <c r="F930" s="271"/>
      <c r="G930" s="242"/>
      <c r="H930" s="271"/>
    </row>
    <row r="931" spans="1:8" ht="20.100000000000001" customHeight="1" x14ac:dyDescent="0.25">
      <c r="A931" s="242"/>
      <c r="B931" s="242"/>
      <c r="C931" s="288" t="s">
        <v>408</v>
      </c>
      <c r="D931" s="242"/>
      <c r="E931" s="243"/>
      <c r="F931" s="271"/>
      <c r="G931" s="242"/>
      <c r="H931" s="271"/>
    </row>
    <row r="932" spans="1:8" ht="20.100000000000001" customHeight="1" x14ac:dyDescent="0.25">
      <c r="A932" s="287">
        <v>6.26</v>
      </c>
      <c r="B932" s="287"/>
      <c r="C932" s="288" t="s">
        <v>681</v>
      </c>
      <c r="D932" s="289" t="s">
        <v>682</v>
      </c>
      <c r="E932" s="290">
        <v>39278</v>
      </c>
      <c r="F932" s="291"/>
      <c r="G932" s="288"/>
      <c r="H932" s="292"/>
    </row>
    <row r="933" spans="1:8" ht="20.100000000000001" customHeight="1" x14ac:dyDescent="0.25">
      <c r="A933" s="242"/>
      <c r="B933" s="242"/>
      <c r="C933" s="288" t="s">
        <v>683</v>
      </c>
      <c r="D933" s="242"/>
      <c r="E933" s="243"/>
      <c r="F933" s="271"/>
      <c r="G933" s="242"/>
      <c r="H933" s="271"/>
    </row>
    <row r="934" spans="1:8" ht="20.100000000000001" customHeight="1" x14ac:dyDescent="0.25">
      <c r="A934" s="242"/>
      <c r="B934" s="242"/>
      <c r="C934" s="288" t="s">
        <v>195</v>
      </c>
      <c r="D934" s="242"/>
      <c r="E934" s="243"/>
      <c r="F934" s="271"/>
      <c r="G934" s="242"/>
      <c r="H934" s="271"/>
    </row>
    <row r="935" spans="1:8" ht="20.100000000000001" customHeight="1" x14ac:dyDescent="0.25">
      <c r="A935" s="242"/>
      <c r="B935" s="242"/>
      <c r="C935" s="288" t="s">
        <v>196</v>
      </c>
      <c r="D935" s="242"/>
      <c r="E935" s="243"/>
      <c r="F935" s="271"/>
      <c r="G935" s="242"/>
      <c r="H935" s="271"/>
    </row>
    <row r="936" spans="1:8" ht="20.100000000000001" customHeight="1" x14ac:dyDescent="0.25">
      <c r="A936" s="287">
        <v>6.2610000000000001</v>
      </c>
      <c r="B936" s="287"/>
      <c r="C936" s="288" t="s">
        <v>527</v>
      </c>
      <c r="D936" s="289" t="s">
        <v>20</v>
      </c>
      <c r="E936" s="290">
        <v>4037.74</v>
      </c>
      <c r="F936" s="291"/>
      <c r="G936" s="288"/>
      <c r="H936" s="298"/>
    </row>
    <row r="937" spans="1:8" ht="20.100000000000001" customHeight="1" x14ac:dyDescent="0.25">
      <c r="A937" s="242"/>
      <c r="B937" s="242"/>
      <c r="C937" s="288" t="s">
        <v>65</v>
      </c>
      <c r="D937" s="242"/>
      <c r="E937" s="243"/>
      <c r="F937" s="271"/>
      <c r="G937" s="288"/>
      <c r="H937" s="299"/>
    </row>
    <row r="938" spans="1:8" ht="20.100000000000001" customHeight="1" x14ac:dyDescent="0.25">
      <c r="A938" s="242"/>
      <c r="B938" s="242"/>
      <c r="C938" s="288" t="s">
        <v>66</v>
      </c>
      <c r="D938" s="242"/>
      <c r="E938" s="243"/>
      <c r="F938" s="271"/>
      <c r="G938" s="242"/>
      <c r="H938" s="271"/>
    </row>
    <row r="939" spans="1:8" ht="20.100000000000001" customHeight="1" x14ac:dyDescent="0.25">
      <c r="A939" s="242"/>
      <c r="B939" s="242"/>
      <c r="C939" s="288" t="s">
        <v>528</v>
      </c>
      <c r="D939" s="242"/>
      <c r="E939" s="243"/>
      <c r="F939" s="271"/>
      <c r="G939" s="242"/>
      <c r="H939" s="271"/>
    </row>
    <row r="940" spans="1:8" ht="20.100000000000001" customHeight="1" x14ac:dyDescent="0.25">
      <c r="A940" s="242"/>
      <c r="B940" s="242"/>
      <c r="C940" s="288" t="s">
        <v>67</v>
      </c>
      <c r="D940" s="242"/>
      <c r="E940" s="243"/>
      <c r="F940" s="271"/>
      <c r="G940" s="242"/>
      <c r="H940" s="271"/>
    </row>
    <row r="941" spans="1:8" ht="20.100000000000001" customHeight="1" x14ac:dyDescent="0.25">
      <c r="A941" s="242"/>
      <c r="B941" s="242"/>
      <c r="C941" s="288" t="s">
        <v>68</v>
      </c>
      <c r="D941" s="242"/>
      <c r="E941" s="243"/>
      <c r="F941" s="271"/>
      <c r="G941" s="242"/>
      <c r="H941" s="271"/>
    </row>
    <row r="942" spans="1:8" ht="20.100000000000001" customHeight="1" x14ac:dyDescent="0.25">
      <c r="A942" s="242"/>
      <c r="B942" s="242"/>
      <c r="C942" s="288" t="s">
        <v>69</v>
      </c>
      <c r="D942" s="242"/>
      <c r="E942" s="243"/>
      <c r="F942" s="271"/>
      <c r="G942" s="242"/>
      <c r="H942" s="271"/>
    </row>
    <row r="943" spans="1:8" ht="20.100000000000001" customHeight="1" x14ac:dyDescent="0.25">
      <c r="A943" s="285"/>
      <c r="B943" s="285"/>
      <c r="C943" s="286" t="s">
        <v>197</v>
      </c>
      <c r="D943" s="242"/>
      <c r="E943" s="243"/>
      <c r="F943" s="271"/>
      <c r="G943" s="242"/>
      <c r="H943" s="271"/>
    </row>
    <row r="944" spans="1:8" ht="20.100000000000001" customHeight="1" x14ac:dyDescent="0.25">
      <c r="A944" s="287">
        <v>6.2619999999999996</v>
      </c>
      <c r="B944" s="287"/>
      <c r="C944" s="288" t="s">
        <v>684</v>
      </c>
      <c r="D944" s="289" t="s">
        <v>20</v>
      </c>
      <c r="E944" s="290">
        <v>90</v>
      </c>
      <c r="F944" s="291"/>
      <c r="G944" s="288"/>
      <c r="H944" s="292"/>
    </row>
    <row r="945" spans="1:8" ht="20.100000000000001" customHeight="1" x14ac:dyDescent="0.25">
      <c r="A945" s="242"/>
      <c r="B945" s="242"/>
      <c r="C945" s="288" t="s">
        <v>685</v>
      </c>
      <c r="D945" s="242"/>
      <c r="E945" s="243"/>
      <c r="F945" s="271"/>
      <c r="G945" s="242"/>
      <c r="H945" s="271"/>
    </row>
    <row r="946" spans="1:8" ht="20.100000000000001" customHeight="1" x14ac:dyDescent="0.25">
      <c r="A946" s="242"/>
      <c r="B946" s="242"/>
      <c r="C946" s="288" t="s">
        <v>686</v>
      </c>
      <c r="D946" s="242"/>
      <c r="E946" s="243"/>
      <c r="F946" s="271"/>
      <c r="G946" s="242"/>
      <c r="H946" s="271"/>
    </row>
    <row r="947" spans="1:8" ht="20.100000000000001" customHeight="1" x14ac:dyDescent="0.25">
      <c r="A947" s="242"/>
      <c r="B947" s="242"/>
      <c r="C947" s="288" t="s">
        <v>687</v>
      </c>
      <c r="D947" s="242"/>
      <c r="E947" s="243"/>
      <c r="F947" s="271"/>
      <c r="G947" s="242"/>
      <c r="H947" s="271"/>
    </row>
    <row r="948" spans="1:8" ht="20.100000000000001" customHeight="1" x14ac:dyDescent="0.25">
      <c r="A948" s="242"/>
      <c r="B948" s="242"/>
      <c r="C948" s="288" t="s">
        <v>688</v>
      </c>
      <c r="D948" s="242"/>
      <c r="E948" s="243"/>
      <c r="F948" s="271"/>
      <c r="G948" s="242"/>
      <c r="H948" s="271"/>
    </row>
    <row r="949" spans="1:8" ht="20.100000000000001" customHeight="1" x14ac:dyDescent="0.25">
      <c r="A949" s="242"/>
      <c r="B949" s="242"/>
      <c r="C949" s="288" t="s">
        <v>689</v>
      </c>
      <c r="D949" s="242"/>
      <c r="E949" s="243"/>
      <c r="F949" s="271"/>
      <c r="G949" s="242"/>
      <c r="H949" s="271"/>
    </row>
    <row r="950" spans="1:8" ht="20.100000000000001" customHeight="1" x14ac:dyDescent="0.25">
      <c r="A950" s="287">
        <v>6.2629999999999999</v>
      </c>
      <c r="B950" s="287"/>
      <c r="C950" s="288" t="s">
        <v>522</v>
      </c>
      <c r="D950" s="289" t="s">
        <v>20</v>
      </c>
      <c r="E950" s="290">
        <v>200</v>
      </c>
      <c r="F950" s="291"/>
      <c r="G950" s="288"/>
      <c r="H950" s="292"/>
    </row>
    <row r="951" spans="1:8" ht="20.100000000000001" customHeight="1" x14ac:dyDescent="0.25">
      <c r="A951" s="242"/>
      <c r="B951" s="242"/>
      <c r="C951" s="288" t="s">
        <v>523</v>
      </c>
      <c r="D951" s="242"/>
      <c r="E951" s="243"/>
      <c r="F951" s="271"/>
      <c r="G951" s="242"/>
      <c r="H951" s="271"/>
    </row>
    <row r="952" spans="1:8" ht="20.100000000000001" customHeight="1" x14ac:dyDescent="0.25">
      <c r="A952" s="242"/>
      <c r="B952" s="242"/>
      <c r="C952" s="288" t="s">
        <v>524</v>
      </c>
      <c r="D952" s="242"/>
      <c r="E952" s="243"/>
      <c r="F952" s="271"/>
      <c r="G952" s="242"/>
      <c r="H952" s="271"/>
    </row>
    <row r="953" spans="1:8" ht="20.100000000000001" customHeight="1" x14ac:dyDescent="0.25">
      <c r="A953" s="242"/>
      <c r="B953" s="242"/>
      <c r="C953" s="288" t="s">
        <v>525</v>
      </c>
      <c r="D953" s="242"/>
      <c r="E953" s="243"/>
      <c r="F953" s="271"/>
      <c r="G953" s="242"/>
      <c r="H953" s="271"/>
    </row>
    <row r="954" spans="1:8" ht="20.100000000000001" customHeight="1" x14ac:dyDescent="0.25">
      <c r="A954" s="242"/>
      <c r="B954" s="242"/>
      <c r="C954" s="288" t="s">
        <v>526</v>
      </c>
      <c r="D954" s="242"/>
      <c r="E954" s="243"/>
      <c r="F954" s="271"/>
      <c r="G954" s="131" t="s">
        <v>23</v>
      </c>
      <c r="H954" s="270">
        <f>SUM(H921:H953)</f>
        <v>0</v>
      </c>
    </row>
    <row r="955" spans="1:8" ht="20.100000000000001" customHeight="1" x14ac:dyDescent="0.25">
      <c r="A955" s="242"/>
      <c r="B955" s="242"/>
      <c r="C955" s="288" t="s">
        <v>94</v>
      </c>
      <c r="D955" s="242"/>
      <c r="E955" s="243"/>
      <c r="F955" s="271"/>
      <c r="G955" s="131" t="s">
        <v>24</v>
      </c>
      <c r="H955" s="270">
        <f>H954+H920</f>
        <v>0</v>
      </c>
    </row>
    <row r="956" spans="1:8" ht="20.100000000000001" customHeight="1" x14ac:dyDescent="0.25">
      <c r="A956" s="287">
        <v>6.2640000000000002</v>
      </c>
      <c r="B956" s="287"/>
      <c r="C956" s="288" t="s">
        <v>198</v>
      </c>
      <c r="D956" s="289" t="s">
        <v>21</v>
      </c>
      <c r="E956" s="290">
        <v>2</v>
      </c>
      <c r="F956" s="291"/>
      <c r="G956" s="288"/>
      <c r="H956" s="292"/>
    </row>
    <row r="957" spans="1:8" ht="20.100000000000001" customHeight="1" x14ac:dyDescent="0.25">
      <c r="A957" s="242"/>
      <c r="B957" s="242"/>
      <c r="C957" s="288" t="s">
        <v>199</v>
      </c>
      <c r="D957" s="242"/>
      <c r="E957" s="243"/>
      <c r="F957" s="271"/>
      <c r="G957" s="288"/>
      <c r="H957" s="271"/>
    </row>
    <row r="958" spans="1:8" ht="20.100000000000001" customHeight="1" x14ac:dyDescent="0.25">
      <c r="A958" s="242"/>
      <c r="B958" s="242"/>
      <c r="C958" s="288" t="s">
        <v>200</v>
      </c>
      <c r="D958" s="242"/>
      <c r="E958" s="243"/>
      <c r="F958" s="271"/>
      <c r="G958" s="242"/>
      <c r="H958" s="271"/>
    </row>
    <row r="959" spans="1:8" ht="20.100000000000001" customHeight="1" x14ac:dyDescent="0.25">
      <c r="A959" s="242"/>
      <c r="B959" s="242"/>
      <c r="C959" s="288" t="s">
        <v>201</v>
      </c>
      <c r="D959" s="242"/>
      <c r="E959" s="243"/>
      <c r="F959" s="271"/>
      <c r="G959" s="242"/>
      <c r="H959" s="271"/>
    </row>
    <row r="960" spans="1:8" ht="20.100000000000001" customHeight="1" x14ac:dyDescent="0.25">
      <c r="A960" s="285"/>
      <c r="B960" s="285"/>
      <c r="C960" s="286" t="s">
        <v>202</v>
      </c>
      <c r="D960" s="242"/>
      <c r="E960" s="243"/>
      <c r="F960" s="271"/>
      <c r="G960" s="242"/>
      <c r="H960" s="271"/>
    </row>
    <row r="961" spans="1:8" ht="20.100000000000001" customHeight="1" x14ac:dyDescent="0.25">
      <c r="A961" s="287">
        <v>6.2649999999999997</v>
      </c>
      <c r="B961" s="287"/>
      <c r="C961" s="288" t="s">
        <v>203</v>
      </c>
      <c r="D961" s="289" t="s">
        <v>22</v>
      </c>
      <c r="E961" s="290">
        <v>4000</v>
      </c>
      <c r="F961" s="291"/>
      <c r="G961" s="288"/>
      <c r="H961" s="292"/>
    </row>
    <row r="962" spans="1:8" ht="20.100000000000001" customHeight="1" x14ac:dyDescent="0.25">
      <c r="A962" s="242"/>
      <c r="B962" s="242"/>
      <c r="C962" s="288" t="s">
        <v>204</v>
      </c>
      <c r="D962" s="242"/>
      <c r="E962" s="243"/>
      <c r="F962" s="271"/>
      <c r="G962" s="242"/>
      <c r="H962" s="271"/>
    </row>
    <row r="963" spans="1:8" ht="20.100000000000001" customHeight="1" x14ac:dyDescent="0.25">
      <c r="A963" s="242"/>
      <c r="B963" s="242"/>
      <c r="C963" s="288" t="s">
        <v>205</v>
      </c>
      <c r="D963" s="242"/>
      <c r="E963" s="243"/>
      <c r="F963" s="271"/>
      <c r="G963" s="242"/>
      <c r="H963" s="271"/>
    </row>
    <row r="964" spans="1:8" ht="20.100000000000001" customHeight="1" x14ac:dyDescent="0.25">
      <c r="A964" s="242"/>
      <c r="B964" s="242"/>
      <c r="C964" s="288" t="s">
        <v>206</v>
      </c>
      <c r="D964" s="242"/>
      <c r="E964" s="243"/>
      <c r="F964" s="271"/>
      <c r="G964" s="242"/>
      <c r="H964" s="271"/>
    </row>
    <row r="965" spans="1:8" ht="20.100000000000001" customHeight="1" x14ac:dyDescent="0.25">
      <c r="A965" s="242"/>
      <c r="B965" s="242"/>
      <c r="C965" s="288" t="s">
        <v>94</v>
      </c>
      <c r="D965" s="242"/>
      <c r="E965" s="243"/>
      <c r="F965" s="271"/>
      <c r="G965" s="242"/>
      <c r="H965" s="271"/>
    </row>
    <row r="966" spans="1:8" ht="20.100000000000001" customHeight="1" x14ac:dyDescent="0.25">
      <c r="A966" s="287">
        <v>6.266</v>
      </c>
      <c r="B966" s="287"/>
      <c r="C966" s="288" t="s">
        <v>207</v>
      </c>
      <c r="D966" s="289" t="s">
        <v>21</v>
      </c>
      <c r="E966" s="290">
        <v>190</v>
      </c>
      <c r="F966" s="291"/>
      <c r="G966" s="288"/>
      <c r="H966" s="292"/>
    </row>
    <row r="967" spans="1:8" ht="20.100000000000001" customHeight="1" x14ac:dyDescent="0.25">
      <c r="A967" s="242"/>
      <c r="B967" s="242"/>
      <c r="C967" s="288" t="s">
        <v>208</v>
      </c>
      <c r="D967" s="242"/>
      <c r="E967" s="243"/>
      <c r="F967" s="271"/>
      <c r="G967" s="288"/>
      <c r="H967" s="271"/>
    </row>
    <row r="968" spans="1:8" ht="20.100000000000001" customHeight="1" x14ac:dyDescent="0.25">
      <c r="A968" s="242"/>
      <c r="B968" s="242"/>
      <c r="C968" s="288" t="s">
        <v>209</v>
      </c>
      <c r="D968" s="242"/>
      <c r="E968" s="243"/>
      <c r="F968" s="271"/>
      <c r="G968" s="242"/>
      <c r="H968" s="271"/>
    </row>
    <row r="969" spans="1:8" ht="20.100000000000001" customHeight="1" x14ac:dyDescent="0.25">
      <c r="A969" s="242"/>
      <c r="B969" s="242"/>
      <c r="C969" s="288" t="s">
        <v>210</v>
      </c>
      <c r="D969" s="242"/>
      <c r="E969" s="243"/>
      <c r="F969" s="271"/>
      <c r="G969" s="242"/>
      <c r="H969" s="271"/>
    </row>
    <row r="970" spans="1:8" ht="20.100000000000001" customHeight="1" x14ac:dyDescent="0.25">
      <c r="A970" s="242"/>
      <c r="B970" s="242"/>
      <c r="C970" s="288" t="s">
        <v>211</v>
      </c>
      <c r="D970" s="242"/>
      <c r="E970" s="243"/>
      <c r="F970" s="271"/>
      <c r="G970" s="242"/>
      <c r="H970" s="271"/>
    </row>
    <row r="971" spans="1:8" ht="20.100000000000001" customHeight="1" x14ac:dyDescent="0.25">
      <c r="A971" s="242"/>
      <c r="B971" s="242"/>
      <c r="C971" s="288" t="s">
        <v>212</v>
      </c>
      <c r="D971" s="242"/>
      <c r="E971" s="243"/>
      <c r="F971" s="271"/>
      <c r="G971" s="242"/>
      <c r="H971" s="271"/>
    </row>
    <row r="972" spans="1:8" ht="20.100000000000001" customHeight="1" x14ac:dyDescent="0.25">
      <c r="A972" s="242"/>
      <c r="B972" s="242"/>
      <c r="C972" s="288" t="s">
        <v>213</v>
      </c>
      <c r="D972" s="242"/>
      <c r="E972" s="243"/>
      <c r="F972" s="271"/>
      <c r="G972" s="242"/>
      <c r="H972" s="271"/>
    </row>
    <row r="973" spans="1:8" ht="20.100000000000001" customHeight="1" x14ac:dyDescent="0.25">
      <c r="A973" s="287">
        <v>6.2670000000000003</v>
      </c>
      <c r="B973" s="287"/>
      <c r="C973" s="288" t="s">
        <v>690</v>
      </c>
      <c r="D973" s="289" t="s">
        <v>21</v>
      </c>
      <c r="E973" s="290">
        <v>5</v>
      </c>
      <c r="F973" s="291"/>
      <c r="G973" s="288"/>
      <c r="H973" s="292"/>
    </row>
    <row r="974" spans="1:8" ht="20.100000000000001" customHeight="1" x14ac:dyDescent="0.25">
      <c r="A974" s="242"/>
      <c r="B974" s="242"/>
      <c r="C974" s="288" t="s">
        <v>691</v>
      </c>
      <c r="D974" s="242"/>
      <c r="E974" s="243"/>
      <c r="F974" s="271"/>
      <c r="G974" s="288"/>
      <c r="H974" s="271"/>
    </row>
    <row r="975" spans="1:8" ht="20.100000000000001" customHeight="1" x14ac:dyDescent="0.25">
      <c r="A975" s="287">
        <v>6.2679999999999998</v>
      </c>
      <c r="B975" s="287"/>
      <c r="C975" s="288" t="s">
        <v>214</v>
      </c>
      <c r="D975" s="289" t="s">
        <v>36</v>
      </c>
      <c r="E975" s="290">
        <v>701.16</v>
      </c>
      <c r="F975" s="291"/>
      <c r="G975" s="288"/>
      <c r="H975" s="292"/>
    </row>
    <row r="976" spans="1:8" ht="20.100000000000001" customHeight="1" x14ac:dyDescent="0.25">
      <c r="A976" s="242"/>
      <c r="B976" s="242"/>
      <c r="C976" s="288" t="s">
        <v>215</v>
      </c>
      <c r="D976" s="242"/>
      <c r="E976" s="243"/>
      <c r="F976" s="271"/>
      <c r="G976" s="242"/>
      <c r="H976" s="271"/>
    </row>
    <row r="977" spans="1:8" ht="20.100000000000001" customHeight="1" x14ac:dyDescent="0.25">
      <c r="A977" s="242"/>
      <c r="B977" s="242"/>
      <c r="C977" s="288" t="s">
        <v>216</v>
      </c>
      <c r="D977" s="242"/>
      <c r="E977" s="243"/>
      <c r="F977" s="271"/>
      <c r="G977" s="242"/>
      <c r="H977" s="271"/>
    </row>
    <row r="978" spans="1:8" ht="20.100000000000001" customHeight="1" x14ac:dyDescent="0.25">
      <c r="A978" s="242"/>
      <c r="B978" s="242"/>
      <c r="C978" s="288" t="s">
        <v>217</v>
      </c>
      <c r="D978" s="242"/>
      <c r="E978" s="243"/>
      <c r="F978" s="271"/>
      <c r="G978" s="242"/>
      <c r="H978" s="271"/>
    </row>
    <row r="979" spans="1:8" ht="20.100000000000001" customHeight="1" x14ac:dyDescent="0.25">
      <c r="A979" s="242"/>
      <c r="B979" s="242"/>
      <c r="C979" s="288" t="s">
        <v>218</v>
      </c>
      <c r="D979" s="242"/>
      <c r="E979" s="243"/>
      <c r="F979" s="271"/>
      <c r="G979" s="242"/>
      <c r="H979" s="271"/>
    </row>
    <row r="980" spans="1:8" ht="20.100000000000001" customHeight="1" x14ac:dyDescent="0.25">
      <c r="A980" s="242"/>
      <c r="B980" s="242"/>
      <c r="C980" s="288" t="s">
        <v>219</v>
      </c>
      <c r="D980" s="242"/>
      <c r="E980" s="243"/>
      <c r="F980" s="271"/>
      <c r="G980" s="242"/>
      <c r="H980" s="271"/>
    </row>
    <row r="981" spans="1:8" ht="20.100000000000001" customHeight="1" x14ac:dyDescent="0.25">
      <c r="A981" s="242"/>
      <c r="B981" s="242"/>
      <c r="C981" s="288" t="s">
        <v>220</v>
      </c>
      <c r="D981" s="242"/>
      <c r="E981" s="243"/>
      <c r="F981" s="271"/>
      <c r="G981" s="242"/>
      <c r="H981" s="271"/>
    </row>
    <row r="982" spans="1:8" ht="20.100000000000001" customHeight="1" x14ac:dyDescent="0.25">
      <c r="A982" s="242"/>
      <c r="B982" s="242"/>
      <c r="C982" s="288" t="s">
        <v>221</v>
      </c>
      <c r="D982" s="242"/>
      <c r="E982" s="243"/>
      <c r="F982" s="271"/>
      <c r="G982" s="242"/>
      <c r="H982" s="271"/>
    </row>
    <row r="983" spans="1:8" ht="20.100000000000001" customHeight="1" x14ac:dyDescent="0.25">
      <c r="A983" s="285"/>
      <c r="B983" s="285"/>
      <c r="C983" s="286" t="s">
        <v>222</v>
      </c>
      <c r="D983" s="242"/>
      <c r="E983" s="243"/>
      <c r="F983" s="271"/>
      <c r="G983" s="242"/>
      <c r="H983" s="271"/>
    </row>
    <row r="984" spans="1:8" ht="20.100000000000001" customHeight="1" x14ac:dyDescent="0.25">
      <c r="A984" s="285"/>
      <c r="B984" s="285"/>
      <c r="C984" s="286" t="s">
        <v>223</v>
      </c>
      <c r="D984" s="242"/>
      <c r="E984" s="243"/>
      <c r="F984" s="271"/>
      <c r="G984" s="242"/>
      <c r="H984" s="271"/>
    </row>
    <row r="985" spans="1:8" ht="20.100000000000001" customHeight="1" x14ac:dyDescent="0.25">
      <c r="A985" s="287">
        <v>6.2690000000000001</v>
      </c>
      <c r="B985" s="287"/>
      <c r="C985" s="288" t="s">
        <v>692</v>
      </c>
      <c r="D985" s="289" t="s">
        <v>21</v>
      </c>
      <c r="E985" s="290">
        <v>66</v>
      </c>
      <c r="F985" s="291"/>
      <c r="G985" s="288"/>
      <c r="H985" s="292"/>
    </row>
    <row r="986" spans="1:8" ht="20.100000000000001" customHeight="1" x14ac:dyDescent="0.25">
      <c r="A986" s="242"/>
      <c r="B986" s="242"/>
      <c r="C986" s="288" t="s">
        <v>693</v>
      </c>
      <c r="D986" s="242"/>
      <c r="E986" s="243"/>
      <c r="F986" s="271"/>
      <c r="G986" s="288"/>
      <c r="H986" s="271"/>
    </row>
    <row r="987" spans="1:8" ht="20.100000000000001" customHeight="1" x14ac:dyDescent="0.25">
      <c r="A987" s="242"/>
      <c r="B987" s="242"/>
      <c r="C987" s="288" t="s">
        <v>694</v>
      </c>
      <c r="D987" s="242"/>
      <c r="E987" s="243"/>
      <c r="F987" s="271"/>
      <c r="G987" s="242"/>
      <c r="H987" s="271"/>
    </row>
    <row r="988" spans="1:8" ht="20.100000000000001" customHeight="1" x14ac:dyDescent="0.25">
      <c r="A988" s="242"/>
      <c r="B988" s="242"/>
      <c r="C988" s="288" t="s">
        <v>695</v>
      </c>
      <c r="D988" s="242"/>
      <c r="E988" s="243"/>
      <c r="F988" s="271"/>
      <c r="G988" s="242"/>
      <c r="H988" s="271"/>
    </row>
    <row r="989" spans="1:8" ht="20.100000000000001" customHeight="1" x14ac:dyDescent="0.25">
      <c r="A989" s="108"/>
      <c r="B989" s="108"/>
      <c r="C989" s="288" t="s">
        <v>696</v>
      </c>
      <c r="D989" s="108"/>
      <c r="E989" s="276"/>
      <c r="F989" s="277"/>
      <c r="G989" s="131" t="s">
        <v>23</v>
      </c>
      <c r="H989" s="270">
        <f>SUM(H956:H988)</f>
        <v>0</v>
      </c>
    </row>
    <row r="990" spans="1:8" ht="20.100000000000001" customHeight="1" x14ac:dyDescent="0.25">
      <c r="A990" s="108"/>
      <c r="B990" s="108"/>
      <c r="C990" s="288" t="s">
        <v>697</v>
      </c>
      <c r="D990" s="108"/>
      <c r="E990" s="276"/>
      <c r="F990" s="277"/>
      <c r="G990" s="131" t="s">
        <v>24</v>
      </c>
      <c r="H990" s="270">
        <f>H989+H955</f>
        <v>0</v>
      </c>
    </row>
    <row r="991" spans="1:8" ht="20.100000000000001" customHeight="1" x14ac:dyDescent="0.25">
      <c r="A991" s="285"/>
      <c r="B991" s="285"/>
      <c r="C991" s="286" t="s">
        <v>224</v>
      </c>
      <c r="D991" s="242"/>
      <c r="E991" s="243"/>
      <c r="F991" s="271"/>
      <c r="G991" s="242"/>
      <c r="H991" s="271"/>
    </row>
    <row r="992" spans="1:8" ht="20.100000000000001" customHeight="1" x14ac:dyDescent="0.25">
      <c r="A992" s="287">
        <v>6.27</v>
      </c>
      <c r="B992" s="287"/>
      <c r="C992" s="288" t="s">
        <v>698</v>
      </c>
      <c r="D992" s="289" t="s">
        <v>21</v>
      </c>
      <c r="E992" s="290">
        <v>41</v>
      </c>
      <c r="F992" s="291"/>
      <c r="G992" s="288"/>
      <c r="H992" s="292"/>
    </row>
    <row r="993" spans="1:8" ht="20.100000000000001" customHeight="1" x14ac:dyDescent="0.25">
      <c r="A993" s="242"/>
      <c r="B993" s="242"/>
      <c r="C993" s="288" t="s">
        <v>699</v>
      </c>
      <c r="D993" s="242"/>
      <c r="E993" s="243"/>
      <c r="F993" s="271"/>
      <c r="G993" s="242"/>
      <c r="H993" s="271"/>
    </row>
    <row r="994" spans="1:8" ht="20.100000000000001" customHeight="1" x14ac:dyDescent="0.25">
      <c r="A994" s="242"/>
      <c r="B994" s="242"/>
      <c r="C994" s="288" t="s">
        <v>700</v>
      </c>
      <c r="D994" s="242"/>
      <c r="E994" s="243"/>
      <c r="F994" s="271"/>
      <c r="G994" s="242"/>
      <c r="H994" s="271"/>
    </row>
    <row r="995" spans="1:8" ht="20.100000000000001" customHeight="1" x14ac:dyDescent="0.25">
      <c r="A995" s="242"/>
      <c r="B995" s="242"/>
      <c r="C995" s="288" t="s">
        <v>701</v>
      </c>
      <c r="D995" s="242"/>
      <c r="E995" s="243"/>
      <c r="F995" s="271"/>
      <c r="G995" s="242"/>
      <c r="H995" s="271"/>
    </row>
    <row r="996" spans="1:8" ht="20.100000000000001" customHeight="1" x14ac:dyDescent="0.25">
      <c r="A996" s="242"/>
      <c r="B996" s="242"/>
      <c r="C996" s="288" t="s">
        <v>225</v>
      </c>
      <c r="D996" s="242"/>
      <c r="E996" s="243"/>
      <c r="F996" s="271"/>
      <c r="G996" s="242"/>
      <c r="H996" s="271"/>
    </row>
    <row r="997" spans="1:8" ht="20.100000000000001" customHeight="1" x14ac:dyDescent="0.25">
      <c r="A997" s="242"/>
      <c r="B997" s="242"/>
      <c r="C997" s="288" t="s">
        <v>226</v>
      </c>
      <c r="D997" s="242"/>
      <c r="E997" s="243"/>
      <c r="F997" s="271"/>
      <c r="G997" s="242"/>
      <c r="H997" s="271"/>
    </row>
    <row r="998" spans="1:8" ht="20.100000000000001" customHeight="1" x14ac:dyDescent="0.25">
      <c r="A998" s="285"/>
      <c r="B998" s="285"/>
      <c r="C998" s="286" t="s">
        <v>227</v>
      </c>
      <c r="D998" s="242"/>
      <c r="E998" s="243"/>
      <c r="F998" s="271"/>
      <c r="G998" s="242"/>
      <c r="H998" s="271"/>
    </row>
    <row r="999" spans="1:8" ht="20.100000000000001" customHeight="1" x14ac:dyDescent="0.25">
      <c r="A999" s="287">
        <v>6.2709999999999999</v>
      </c>
      <c r="B999" s="287"/>
      <c r="C999" s="288" t="s">
        <v>698</v>
      </c>
      <c r="D999" s="289" t="s">
        <v>21</v>
      </c>
      <c r="E999" s="290">
        <v>18</v>
      </c>
      <c r="F999" s="291"/>
      <c r="G999" s="288"/>
      <c r="H999" s="292"/>
    </row>
    <row r="1000" spans="1:8" ht="20.100000000000001" customHeight="1" x14ac:dyDescent="0.25">
      <c r="A1000" s="242"/>
      <c r="B1000" s="242"/>
      <c r="C1000" s="288" t="s">
        <v>702</v>
      </c>
      <c r="D1000" s="242"/>
      <c r="E1000" s="243"/>
      <c r="F1000" s="271"/>
      <c r="G1000" s="288"/>
      <c r="H1000" s="271"/>
    </row>
    <row r="1001" spans="1:8" ht="20.100000000000001" customHeight="1" x14ac:dyDescent="0.25">
      <c r="A1001" s="242"/>
      <c r="B1001" s="242"/>
      <c r="C1001" s="288" t="s">
        <v>229</v>
      </c>
      <c r="D1001" s="242"/>
      <c r="E1001" s="243"/>
      <c r="F1001" s="271"/>
      <c r="G1001" s="242"/>
      <c r="H1001" s="271"/>
    </row>
    <row r="1002" spans="1:8" ht="20.100000000000001" customHeight="1" x14ac:dyDescent="0.25">
      <c r="A1002" s="242"/>
      <c r="B1002" s="242"/>
      <c r="C1002" s="288" t="s">
        <v>230</v>
      </c>
      <c r="D1002" s="242"/>
      <c r="E1002" s="243"/>
      <c r="F1002" s="271"/>
      <c r="G1002" s="242"/>
      <c r="H1002" s="271"/>
    </row>
    <row r="1003" spans="1:8" ht="20.100000000000001" customHeight="1" x14ac:dyDescent="0.25">
      <c r="A1003" s="242"/>
      <c r="B1003" s="242"/>
      <c r="C1003" s="288" t="s">
        <v>231</v>
      </c>
      <c r="D1003" s="242"/>
      <c r="E1003" s="243"/>
      <c r="F1003" s="271"/>
      <c r="G1003" s="242"/>
      <c r="H1003" s="271"/>
    </row>
    <row r="1004" spans="1:8" ht="20.100000000000001" customHeight="1" x14ac:dyDescent="0.25">
      <c r="A1004" s="242"/>
      <c r="B1004" s="242"/>
      <c r="C1004" s="288" t="s">
        <v>232</v>
      </c>
      <c r="D1004" s="242"/>
      <c r="E1004" s="243"/>
      <c r="F1004" s="271"/>
      <c r="G1004" s="242"/>
      <c r="H1004" s="271"/>
    </row>
    <row r="1005" spans="1:8" ht="20.100000000000001" customHeight="1" x14ac:dyDescent="0.25">
      <c r="A1005" s="242"/>
      <c r="B1005" s="242"/>
      <c r="C1005" s="288" t="s">
        <v>226</v>
      </c>
      <c r="D1005" s="242"/>
      <c r="E1005" s="243"/>
      <c r="F1005" s="271"/>
      <c r="G1005" s="242"/>
      <c r="H1005" s="271"/>
    </row>
    <row r="1006" spans="1:8" ht="20.100000000000001" customHeight="1" x14ac:dyDescent="0.25">
      <c r="A1006" s="285"/>
      <c r="B1006" s="285"/>
      <c r="C1006" s="286" t="s">
        <v>233</v>
      </c>
      <c r="D1006" s="242"/>
      <c r="E1006" s="243"/>
      <c r="F1006" s="271"/>
      <c r="G1006" s="242"/>
      <c r="H1006" s="271"/>
    </row>
    <row r="1007" spans="1:8" ht="20.100000000000001" customHeight="1" x14ac:dyDescent="0.25">
      <c r="A1007" s="287">
        <v>6.2720000000000002</v>
      </c>
      <c r="B1007" s="287"/>
      <c r="C1007" s="288" t="s">
        <v>228</v>
      </c>
      <c r="D1007" s="289" t="s">
        <v>21</v>
      </c>
      <c r="E1007" s="290">
        <v>7</v>
      </c>
      <c r="F1007" s="291"/>
      <c r="G1007" s="288"/>
      <c r="H1007" s="292"/>
    </row>
    <row r="1008" spans="1:8" ht="20.100000000000001" customHeight="1" x14ac:dyDescent="0.25">
      <c r="A1008" s="242"/>
      <c r="B1008" s="242"/>
      <c r="C1008" s="288" t="s">
        <v>234</v>
      </c>
      <c r="D1008" s="242"/>
      <c r="E1008" s="243"/>
      <c r="F1008" s="271"/>
      <c r="G1008" s="242"/>
      <c r="H1008" s="271"/>
    </row>
    <row r="1009" spans="1:8" ht="20.100000000000001" customHeight="1" x14ac:dyDescent="0.25">
      <c r="A1009" s="242"/>
      <c r="B1009" s="242"/>
      <c r="C1009" s="288" t="s">
        <v>235</v>
      </c>
      <c r="D1009" s="242"/>
      <c r="E1009" s="243"/>
      <c r="F1009" s="271"/>
      <c r="G1009" s="242"/>
      <c r="H1009" s="271"/>
    </row>
    <row r="1010" spans="1:8" ht="20.100000000000001" customHeight="1" x14ac:dyDescent="0.25">
      <c r="A1010" s="242"/>
      <c r="B1010" s="242"/>
      <c r="C1010" s="288" t="s">
        <v>236</v>
      </c>
      <c r="D1010" s="242"/>
      <c r="E1010" s="243"/>
      <c r="F1010" s="271"/>
      <c r="G1010" s="242"/>
      <c r="H1010" s="271"/>
    </row>
    <row r="1011" spans="1:8" ht="20.100000000000001" customHeight="1" x14ac:dyDescent="0.25">
      <c r="A1011" s="242"/>
      <c r="B1011" s="242"/>
      <c r="C1011" s="288" t="s">
        <v>237</v>
      </c>
      <c r="D1011" s="242"/>
      <c r="E1011" s="243"/>
      <c r="F1011" s="271"/>
      <c r="G1011" s="242"/>
      <c r="H1011" s="271"/>
    </row>
    <row r="1012" spans="1:8" ht="20.100000000000001" customHeight="1" x14ac:dyDescent="0.25">
      <c r="A1012" s="242"/>
      <c r="B1012" s="242"/>
      <c r="C1012" s="288" t="s">
        <v>226</v>
      </c>
      <c r="D1012" s="242"/>
      <c r="E1012" s="243"/>
      <c r="F1012" s="271"/>
      <c r="G1012" s="242"/>
      <c r="H1012" s="271"/>
    </row>
    <row r="1013" spans="1:8" ht="20.100000000000001" customHeight="1" x14ac:dyDescent="0.25">
      <c r="A1013" s="285"/>
      <c r="B1013" s="285"/>
      <c r="C1013" s="286" t="s">
        <v>238</v>
      </c>
      <c r="D1013" s="242"/>
      <c r="E1013" s="243"/>
      <c r="F1013" s="271"/>
      <c r="G1013" s="242"/>
      <c r="H1013" s="271"/>
    </row>
    <row r="1014" spans="1:8" ht="20.100000000000001" customHeight="1" x14ac:dyDescent="0.25">
      <c r="A1014" s="287">
        <v>6.2729999999999997</v>
      </c>
      <c r="B1014" s="287"/>
      <c r="C1014" s="288" t="s">
        <v>703</v>
      </c>
      <c r="D1014" s="289" t="s">
        <v>36</v>
      </c>
      <c r="E1014" s="290">
        <v>1038.24</v>
      </c>
      <c r="F1014" s="291"/>
      <c r="G1014" s="288"/>
      <c r="H1014" s="292"/>
    </row>
    <row r="1015" spans="1:8" ht="20.100000000000001" customHeight="1" x14ac:dyDescent="0.25">
      <c r="A1015" s="242"/>
      <c r="B1015" s="242"/>
      <c r="C1015" s="288" t="s">
        <v>704</v>
      </c>
      <c r="D1015" s="242"/>
      <c r="E1015" s="243"/>
      <c r="F1015" s="271"/>
      <c r="G1015" s="242"/>
      <c r="H1015" s="271"/>
    </row>
    <row r="1016" spans="1:8" ht="20.100000000000001" customHeight="1" x14ac:dyDescent="0.25">
      <c r="A1016" s="242"/>
      <c r="B1016" s="242"/>
      <c r="C1016" s="288" t="s">
        <v>705</v>
      </c>
      <c r="D1016" s="242"/>
      <c r="E1016" s="243"/>
      <c r="F1016" s="271"/>
      <c r="G1016" s="242"/>
      <c r="H1016" s="271"/>
    </row>
    <row r="1017" spans="1:8" ht="20.100000000000001" customHeight="1" x14ac:dyDescent="0.25">
      <c r="A1017" s="242"/>
      <c r="B1017" s="242"/>
      <c r="C1017" s="288" t="s">
        <v>706</v>
      </c>
      <c r="D1017" s="242"/>
      <c r="E1017" s="243"/>
      <c r="F1017" s="271"/>
      <c r="G1017" s="242"/>
      <c r="H1017" s="271"/>
    </row>
    <row r="1018" spans="1:8" ht="20.100000000000001" customHeight="1" x14ac:dyDescent="0.25">
      <c r="A1018" s="242"/>
      <c r="B1018" s="242"/>
      <c r="C1018" s="288" t="s">
        <v>707</v>
      </c>
      <c r="D1018" s="242"/>
      <c r="E1018" s="243"/>
      <c r="F1018" s="271"/>
      <c r="G1018" s="242"/>
      <c r="H1018" s="271"/>
    </row>
    <row r="1019" spans="1:8" ht="20.100000000000001" customHeight="1" x14ac:dyDescent="0.25">
      <c r="A1019" s="242"/>
      <c r="B1019" s="242"/>
      <c r="C1019" s="288" t="s">
        <v>708</v>
      </c>
      <c r="D1019" s="242"/>
      <c r="E1019" s="243"/>
      <c r="F1019" s="271"/>
      <c r="G1019" s="242"/>
      <c r="H1019" s="271"/>
    </row>
    <row r="1020" spans="1:8" ht="20.100000000000001" customHeight="1" x14ac:dyDescent="0.25">
      <c r="A1020" s="242"/>
      <c r="B1020" s="242"/>
      <c r="C1020" s="288" t="s">
        <v>709</v>
      </c>
      <c r="D1020" s="242"/>
      <c r="E1020" s="243"/>
      <c r="F1020" s="271"/>
      <c r="G1020" s="242"/>
      <c r="H1020" s="271"/>
    </row>
    <row r="1021" spans="1:8" ht="20.100000000000001" customHeight="1" x14ac:dyDescent="0.25">
      <c r="A1021" s="242"/>
      <c r="B1021" s="242"/>
      <c r="C1021" s="288" t="s">
        <v>187</v>
      </c>
      <c r="D1021" s="242"/>
      <c r="E1021" s="243"/>
      <c r="F1021" s="271"/>
      <c r="G1021" s="242"/>
      <c r="H1021" s="271"/>
    </row>
    <row r="1022" spans="1:8" ht="20.100000000000001" customHeight="1" x14ac:dyDescent="0.25">
      <c r="A1022" s="108"/>
      <c r="B1022" s="108"/>
      <c r="C1022" s="108"/>
      <c r="D1022" s="108"/>
      <c r="E1022" s="276"/>
      <c r="F1022" s="277"/>
      <c r="G1022" s="300"/>
      <c r="H1022" s="277"/>
    </row>
    <row r="1023" spans="1:8" ht="20.100000000000001" customHeight="1" x14ac:dyDescent="0.25">
      <c r="A1023" s="108"/>
      <c r="B1023" s="108"/>
      <c r="C1023" s="108"/>
      <c r="D1023" s="108"/>
      <c r="E1023" s="276"/>
      <c r="F1023" s="277"/>
      <c r="G1023" s="300"/>
      <c r="H1023" s="277"/>
    </row>
    <row r="1024" spans="1:8" ht="20.100000000000001" customHeight="1" x14ac:dyDescent="0.25">
      <c r="A1024" s="108"/>
      <c r="B1024" s="108"/>
      <c r="C1024" s="108"/>
      <c r="D1024" s="108"/>
      <c r="E1024" s="276"/>
      <c r="F1024" s="277"/>
      <c r="G1024" s="131" t="s">
        <v>23</v>
      </c>
      <c r="H1024" s="270">
        <f>SUM(H991:H1023)</f>
        <v>0</v>
      </c>
    </row>
    <row r="1025" spans="1:8" ht="20.100000000000001" customHeight="1" x14ac:dyDescent="0.25">
      <c r="A1025" s="108"/>
      <c r="B1025" s="108"/>
      <c r="C1025" s="108"/>
      <c r="D1025" s="108"/>
      <c r="E1025" s="276"/>
      <c r="F1025" s="277"/>
      <c r="G1025" s="131" t="s">
        <v>24</v>
      </c>
      <c r="H1025" s="270">
        <f>H1024+H990</f>
        <v>0</v>
      </c>
    </row>
    <row r="1026" spans="1:8" ht="20.100000000000001" customHeight="1" x14ac:dyDescent="0.25">
      <c r="A1026" s="287">
        <v>6.274</v>
      </c>
      <c r="B1026" s="287"/>
      <c r="C1026" s="288" t="s">
        <v>710</v>
      </c>
      <c r="D1026" s="289" t="s">
        <v>36</v>
      </c>
      <c r="E1026" s="290">
        <v>530</v>
      </c>
      <c r="F1026" s="291"/>
      <c r="G1026" s="288"/>
      <c r="H1026" s="292"/>
    </row>
    <row r="1027" spans="1:8" ht="20.100000000000001" customHeight="1" x14ac:dyDescent="0.25">
      <c r="A1027" s="242"/>
      <c r="B1027" s="242"/>
      <c r="C1027" s="288" t="s">
        <v>711</v>
      </c>
      <c r="D1027" s="242"/>
      <c r="E1027" s="243"/>
      <c r="F1027" s="271"/>
      <c r="G1027" s="242"/>
      <c r="H1027" s="271"/>
    </row>
    <row r="1028" spans="1:8" ht="20.100000000000001" customHeight="1" x14ac:dyDescent="0.25">
      <c r="A1028" s="242"/>
      <c r="B1028" s="242"/>
      <c r="C1028" s="288" t="s">
        <v>712</v>
      </c>
      <c r="D1028" s="242"/>
      <c r="E1028" s="243"/>
      <c r="F1028" s="271"/>
      <c r="G1028" s="242"/>
      <c r="H1028" s="271"/>
    </row>
    <row r="1029" spans="1:8" ht="20.100000000000001" customHeight="1" x14ac:dyDescent="0.25">
      <c r="A1029" s="242"/>
      <c r="B1029" s="242"/>
      <c r="C1029" s="288" t="s">
        <v>713</v>
      </c>
      <c r="D1029" s="242"/>
      <c r="E1029" s="243"/>
      <c r="F1029" s="271"/>
      <c r="G1029" s="242"/>
      <c r="H1029" s="271"/>
    </row>
    <row r="1030" spans="1:8" ht="20.100000000000001" customHeight="1" x14ac:dyDescent="0.25">
      <c r="A1030" s="242"/>
      <c r="B1030" s="242"/>
      <c r="C1030" s="288" t="s">
        <v>239</v>
      </c>
      <c r="D1030" s="242"/>
      <c r="E1030" s="243"/>
      <c r="F1030" s="271"/>
      <c r="G1030" s="242"/>
      <c r="H1030" s="271"/>
    </row>
    <row r="1031" spans="1:8" ht="20.100000000000001" customHeight="1" x14ac:dyDescent="0.25">
      <c r="A1031" s="242"/>
      <c r="B1031" s="242"/>
      <c r="C1031" s="288" t="s">
        <v>240</v>
      </c>
      <c r="D1031" s="242"/>
      <c r="E1031" s="243"/>
      <c r="F1031" s="271"/>
      <c r="G1031" s="242"/>
      <c r="H1031" s="271"/>
    </row>
    <row r="1032" spans="1:8" ht="20.100000000000001" customHeight="1" x14ac:dyDescent="0.25">
      <c r="A1032" s="242"/>
      <c r="B1032" s="242"/>
      <c r="C1032" s="288" t="s">
        <v>241</v>
      </c>
      <c r="D1032" s="242"/>
      <c r="E1032" s="243"/>
      <c r="F1032" s="271"/>
      <c r="G1032" s="242"/>
      <c r="H1032" s="271"/>
    </row>
    <row r="1033" spans="1:8" ht="20.100000000000001" customHeight="1" x14ac:dyDescent="0.25">
      <c r="A1033" s="242"/>
      <c r="B1033" s="242"/>
      <c r="C1033" s="288" t="s">
        <v>94</v>
      </c>
      <c r="D1033" s="242"/>
      <c r="E1033" s="243"/>
      <c r="F1033" s="271"/>
      <c r="G1033" s="242"/>
      <c r="H1033" s="271"/>
    </row>
    <row r="1034" spans="1:8" ht="20.100000000000001" customHeight="1" x14ac:dyDescent="0.25">
      <c r="A1034" s="287">
        <v>6.2750000000000004</v>
      </c>
      <c r="B1034" s="287"/>
      <c r="C1034" s="288" t="s">
        <v>710</v>
      </c>
      <c r="D1034" s="289" t="s">
        <v>36</v>
      </c>
      <c r="E1034" s="290">
        <v>893.89</v>
      </c>
      <c r="F1034" s="291"/>
      <c r="G1034" s="288"/>
      <c r="H1034" s="292"/>
    </row>
    <row r="1035" spans="1:8" ht="20.100000000000001" customHeight="1" x14ac:dyDescent="0.25">
      <c r="A1035" s="242"/>
      <c r="B1035" s="242"/>
      <c r="C1035" s="288" t="s">
        <v>711</v>
      </c>
      <c r="D1035" s="242"/>
      <c r="E1035" s="243"/>
      <c r="F1035" s="271"/>
      <c r="G1035" s="242"/>
      <c r="H1035" s="271"/>
    </row>
    <row r="1036" spans="1:8" ht="20.100000000000001" customHeight="1" x14ac:dyDescent="0.25">
      <c r="A1036" s="242"/>
      <c r="B1036" s="242"/>
      <c r="C1036" s="288" t="s">
        <v>712</v>
      </c>
      <c r="D1036" s="242"/>
      <c r="E1036" s="243"/>
      <c r="F1036" s="271"/>
      <c r="G1036" s="242"/>
      <c r="H1036" s="271"/>
    </row>
    <row r="1037" spans="1:8" ht="20.100000000000001" customHeight="1" x14ac:dyDescent="0.25">
      <c r="A1037" s="242"/>
      <c r="B1037" s="242"/>
      <c r="C1037" s="288" t="s">
        <v>714</v>
      </c>
      <c r="D1037" s="242"/>
      <c r="E1037" s="243"/>
      <c r="F1037" s="271"/>
      <c r="G1037" s="242"/>
      <c r="H1037" s="271"/>
    </row>
    <row r="1038" spans="1:8" ht="20.100000000000001" customHeight="1" x14ac:dyDescent="0.25">
      <c r="A1038" s="242"/>
      <c r="B1038" s="242"/>
      <c r="C1038" s="288" t="s">
        <v>856</v>
      </c>
      <c r="D1038" s="242"/>
      <c r="E1038" s="243"/>
      <c r="F1038" s="271"/>
      <c r="G1038" s="242"/>
      <c r="H1038" s="271"/>
    </row>
    <row r="1039" spans="1:8" ht="20.100000000000001" customHeight="1" x14ac:dyDescent="0.25">
      <c r="A1039" s="242"/>
      <c r="B1039" s="242"/>
      <c r="C1039" s="288" t="s">
        <v>708</v>
      </c>
      <c r="D1039" s="242"/>
      <c r="E1039" s="243"/>
      <c r="F1039" s="271"/>
      <c r="G1039" s="242"/>
      <c r="H1039" s="271"/>
    </row>
    <row r="1040" spans="1:8" ht="20.100000000000001" customHeight="1" x14ac:dyDescent="0.25">
      <c r="A1040" s="242"/>
      <c r="B1040" s="242"/>
      <c r="C1040" s="288" t="s">
        <v>709</v>
      </c>
      <c r="D1040" s="242"/>
      <c r="E1040" s="243"/>
      <c r="F1040" s="271"/>
      <c r="G1040" s="242"/>
      <c r="H1040" s="271"/>
    </row>
    <row r="1041" spans="1:8" ht="20.100000000000001" customHeight="1" x14ac:dyDescent="0.25">
      <c r="A1041" s="242"/>
      <c r="B1041" s="242"/>
      <c r="C1041" s="288" t="s">
        <v>187</v>
      </c>
      <c r="D1041" s="242"/>
      <c r="E1041" s="243"/>
      <c r="F1041" s="271"/>
      <c r="G1041" s="242"/>
      <c r="H1041" s="271"/>
    </row>
    <row r="1042" spans="1:8" ht="20.100000000000001" customHeight="1" x14ac:dyDescent="0.25">
      <c r="A1042" s="287">
        <v>6.2759999999999998</v>
      </c>
      <c r="B1042" s="287"/>
      <c r="C1042" s="288" t="s">
        <v>715</v>
      </c>
      <c r="D1042" s="289" t="s">
        <v>36</v>
      </c>
      <c r="E1042" s="290">
        <v>2200</v>
      </c>
      <c r="F1042" s="291"/>
      <c r="G1042" s="288"/>
      <c r="H1042" s="292"/>
    </row>
    <row r="1043" spans="1:8" ht="20.100000000000001" customHeight="1" x14ac:dyDescent="0.25">
      <c r="A1043" s="242"/>
      <c r="B1043" s="242"/>
      <c r="C1043" s="288" t="s">
        <v>245</v>
      </c>
      <c r="D1043" s="242"/>
      <c r="E1043" s="243"/>
      <c r="F1043" s="271"/>
      <c r="G1043" s="242"/>
      <c r="H1043" s="271"/>
    </row>
    <row r="1044" spans="1:8" ht="20.100000000000001" customHeight="1" x14ac:dyDescent="0.25">
      <c r="A1044" s="242"/>
      <c r="B1044" s="242"/>
      <c r="C1044" s="288" t="s">
        <v>246</v>
      </c>
      <c r="D1044" s="242"/>
      <c r="E1044" s="243"/>
      <c r="F1044" s="271"/>
      <c r="G1044" s="242"/>
      <c r="H1044" s="271"/>
    </row>
    <row r="1045" spans="1:8" ht="20.100000000000001" customHeight="1" x14ac:dyDescent="0.25">
      <c r="A1045" s="242"/>
      <c r="B1045" s="242"/>
      <c r="C1045" s="288" t="s">
        <v>247</v>
      </c>
      <c r="D1045" s="242"/>
      <c r="E1045" s="243"/>
      <c r="F1045" s="271"/>
      <c r="G1045" s="242"/>
      <c r="H1045" s="271"/>
    </row>
    <row r="1046" spans="1:8" ht="20.100000000000001" customHeight="1" x14ac:dyDescent="0.25">
      <c r="A1046" s="242"/>
      <c r="B1046" s="242"/>
      <c r="C1046" s="288" t="s">
        <v>244</v>
      </c>
      <c r="D1046" s="242"/>
      <c r="E1046" s="243"/>
      <c r="F1046" s="271"/>
      <c r="G1046" s="242"/>
      <c r="H1046" s="271"/>
    </row>
    <row r="1047" spans="1:8" ht="20.100000000000001" customHeight="1" x14ac:dyDescent="0.25">
      <c r="A1047" s="287">
        <v>6.2770000000000001</v>
      </c>
      <c r="B1047" s="287"/>
      <c r="C1047" s="288" t="s">
        <v>716</v>
      </c>
      <c r="D1047" s="289" t="s">
        <v>36</v>
      </c>
      <c r="E1047" s="290">
        <v>530</v>
      </c>
      <c r="F1047" s="291"/>
      <c r="G1047" s="288"/>
      <c r="H1047" s="292"/>
    </row>
    <row r="1048" spans="1:8" ht="20.100000000000001" customHeight="1" x14ac:dyDescent="0.25">
      <c r="A1048" s="242"/>
      <c r="B1048" s="242"/>
      <c r="C1048" s="288" t="s">
        <v>711</v>
      </c>
      <c r="D1048" s="242"/>
      <c r="E1048" s="243"/>
      <c r="F1048" s="271"/>
      <c r="G1048" s="242"/>
      <c r="H1048" s="271"/>
    </row>
    <row r="1049" spans="1:8" ht="20.100000000000001" customHeight="1" x14ac:dyDescent="0.25">
      <c r="A1049" s="242"/>
      <c r="B1049" s="242"/>
      <c r="C1049" s="288" t="s">
        <v>717</v>
      </c>
      <c r="D1049" s="242"/>
      <c r="E1049" s="243"/>
      <c r="F1049" s="271"/>
      <c r="G1049" s="242"/>
      <c r="H1049" s="271"/>
    </row>
    <row r="1050" spans="1:8" ht="20.100000000000001" customHeight="1" x14ac:dyDescent="0.25">
      <c r="A1050" s="242"/>
      <c r="B1050" s="242"/>
      <c r="C1050" s="288" t="s">
        <v>718</v>
      </c>
      <c r="D1050" s="242"/>
      <c r="E1050" s="243"/>
      <c r="F1050" s="271"/>
      <c r="G1050" s="242"/>
      <c r="H1050" s="271"/>
    </row>
    <row r="1051" spans="1:8" ht="20.100000000000001" customHeight="1" x14ac:dyDescent="0.25">
      <c r="A1051" s="242"/>
      <c r="B1051" s="242"/>
      <c r="C1051" s="288" t="s">
        <v>719</v>
      </c>
      <c r="D1051" s="242"/>
      <c r="E1051" s="243"/>
      <c r="F1051" s="271"/>
      <c r="G1051" s="242"/>
      <c r="H1051" s="271"/>
    </row>
    <row r="1052" spans="1:8" ht="20.100000000000001" customHeight="1" x14ac:dyDescent="0.25">
      <c r="A1052" s="242"/>
      <c r="B1052" s="242"/>
      <c r="C1052" s="288" t="s">
        <v>242</v>
      </c>
      <c r="D1052" s="242"/>
      <c r="E1052" s="243"/>
      <c r="F1052" s="271"/>
      <c r="G1052" s="242"/>
      <c r="H1052" s="271"/>
    </row>
    <row r="1053" spans="1:8" ht="20.100000000000001" customHeight="1" x14ac:dyDescent="0.25">
      <c r="A1053" s="242"/>
      <c r="B1053" s="242"/>
      <c r="C1053" s="288" t="s">
        <v>243</v>
      </c>
      <c r="D1053" s="242"/>
      <c r="E1053" s="243"/>
      <c r="F1053" s="271"/>
      <c r="G1053" s="242"/>
      <c r="H1053" s="271"/>
    </row>
    <row r="1054" spans="1:8" ht="20.100000000000001" customHeight="1" x14ac:dyDescent="0.25">
      <c r="A1054" s="242"/>
      <c r="B1054" s="242"/>
      <c r="C1054" s="288" t="s">
        <v>244</v>
      </c>
      <c r="D1054" s="242"/>
      <c r="E1054" s="243"/>
      <c r="F1054" s="271"/>
      <c r="G1054" s="242"/>
      <c r="H1054" s="271"/>
    </row>
    <row r="1055" spans="1:8" ht="20.100000000000001" customHeight="1" x14ac:dyDescent="0.25">
      <c r="A1055" s="287">
        <v>6.2779999999999996</v>
      </c>
      <c r="B1055" s="287"/>
      <c r="C1055" s="288" t="s">
        <v>720</v>
      </c>
      <c r="D1055" s="289" t="s">
        <v>21</v>
      </c>
      <c r="E1055" s="290">
        <v>81</v>
      </c>
      <c r="F1055" s="291"/>
      <c r="G1055" s="288"/>
      <c r="H1055" s="292"/>
    </row>
    <row r="1056" spans="1:8" ht="20.100000000000001" customHeight="1" x14ac:dyDescent="0.25">
      <c r="A1056" s="242"/>
      <c r="B1056" s="242"/>
      <c r="C1056" s="288" t="s">
        <v>721</v>
      </c>
      <c r="D1056" s="242"/>
      <c r="E1056" s="243"/>
      <c r="F1056" s="271"/>
      <c r="G1056" s="288"/>
      <c r="H1056" s="271"/>
    </row>
    <row r="1057" spans="1:8" ht="20.100000000000001" customHeight="1" x14ac:dyDescent="0.25">
      <c r="A1057" s="242"/>
      <c r="B1057" s="242"/>
      <c r="C1057" s="288" t="s">
        <v>722</v>
      </c>
      <c r="D1057" s="242"/>
      <c r="E1057" s="243"/>
      <c r="F1057" s="271"/>
      <c r="G1057" s="242"/>
      <c r="H1057" s="271"/>
    </row>
    <row r="1058" spans="1:8" ht="20.100000000000001" customHeight="1" x14ac:dyDescent="0.25">
      <c r="A1058" s="242"/>
      <c r="B1058" s="242"/>
      <c r="C1058" s="288" t="s">
        <v>723</v>
      </c>
      <c r="D1058" s="242"/>
      <c r="E1058" s="243"/>
      <c r="F1058" s="271"/>
      <c r="G1058" s="242"/>
      <c r="H1058" s="271"/>
    </row>
    <row r="1059" spans="1:8" ht="20.100000000000001" customHeight="1" x14ac:dyDescent="0.25">
      <c r="A1059" s="108"/>
      <c r="B1059" s="108"/>
      <c r="C1059" s="288" t="s">
        <v>724</v>
      </c>
      <c r="D1059" s="108"/>
      <c r="E1059" s="276"/>
      <c r="F1059" s="277"/>
      <c r="G1059" s="131" t="s">
        <v>23</v>
      </c>
      <c r="H1059" s="270">
        <f>SUM(H1026:H1058)</f>
        <v>0</v>
      </c>
    </row>
    <row r="1060" spans="1:8" ht="20.100000000000001" customHeight="1" x14ac:dyDescent="0.25">
      <c r="A1060" s="108"/>
      <c r="B1060" s="108"/>
      <c r="C1060" s="288" t="s">
        <v>243</v>
      </c>
      <c r="D1060" s="108"/>
      <c r="E1060" s="276"/>
      <c r="F1060" s="277"/>
      <c r="G1060" s="131" t="s">
        <v>24</v>
      </c>
      <c r="H1060" s="270">
        <f>H1059+H1025</f>
        <v>0</v>
      </c>
    </row>
    <row r="1061" spans="1:8" ht="20.100000000000001" customHeight="1" x14ac:dyDescent="0.25">
      <c r="A1061" s="108"/>
      <c r="B1061" s="108"/>
      <c r="C1061" s="288" t="s">
        <v>244</v>
      </c>
      <c r="D1061" s="108"/>
      <c r="E1061" s="276"/>
      <c r="F1061" s="277"/>
      <c r="G1061" s="300"/>
      <c r="H1061" s="277"/>
    </row>
    <row r="1062" spans="1:8" ht="20.100000000000001" customHeight="1" x14ac:dyDescent="0.25">
      <c r="A1062" s="287">
        <v>6.2789999999999999</v>
      </c>
      <c r="B1062" s="287"/>
      <c r="C1062" s="288" t="s">
        <v>720</v>
      </c>
      <c r="D1062" s="289" t="s">
        <v>21</v>
      </c>
      <c r="E1062" s="290">
        <v>6</v>
      </c>
      <c r="F1062" s="291"/>
      <c r="G1062" s="288"/>
      <c r="H1062" s="292"/>
    </row>
    <row r="1063" spans="1:8" ht="20.100000000000001" customHeight="1" x14ac:dyDescent="0.25">
      <c r="A1063" s="242"/>
      <c r="B1063" s="242"/>
      <c r="C1063" s="288" t="s">
        <v>721</v>
      </c>
      <c r="D1063" s="242"/>
      <c r="E1063" s="243"/>
      <c r="F1063" s="271"/>
      <c r="G1063" s="288"/>
      <c r="H1063" s="271"/>
    </row>
    <row r="1064" spans="1:8" ht="20.100000000000001" customHeight="1" x14ac:dyDescent="0.25">
      <c r="A1064" s="242"/>
      <c r="B1064" s="242"/>
      <c r="C1064" s="288" t="s">
        <v>725</v>
      </c>
      <c r="D1064" s="242"/>
      <c r="E1064" s="243"/>
      <c r="F1064" s="271"/>
      <c r="G1064" s="242"/>
      <c r="H1064" s="271"/>
    </row>
    <row r="1065" spans="1:8" ht="20.100000000000001" customHeight="1" x14ac:dyDescent="0.25">
      <c r="A1065" s="242"/>
      <c r="B1065" s="242"/>
      <c r="C1065" s="288" t="s">
        <v>726</v>
      </c>
      <c r="D1065" s="242"/>
      <c r="E1065" s="243"/>
      <c r="F1065" s="271"/>
      <c r="G1065" s="242"/>
      <c r="H1065" s="271"/>
    </row>
    <row r="1066" spans="1:8" ht="20.100000000000001" customHeight="1" x14ac:dyDescent="0.25">
      <c r="A1066" s="242"/>
      <c r="B1066" s="242"/>
      <c r="C1066" s="288" t="s">
        <v>239</v>
      </c>
      <c r="D1066" s="242"/>
      <c r="E1066" s="243"/>
      <c r="F1066" s="271"/>
      <c r="G1066" s="242"/>
      <c r="H1066" s="271"/>
    </row>
    <row r="1067" spans="1:8" ht="20.100000000000001" customHeight="1" x14ac:dyDescent="0.25">
      <c r="A1067" s="242"/>
      <c r="B1067" s="242"/>
      <c r="C1067" s="288" t="s">
        <v>240</v>
      </c>
      <c r="D1067" s="242"/>
      <c r="E1067" s="243"/>
      <c r="F1067" s="271"/>
      <c r="G1067" s="242"/>
      <c r="H1067" s="271"/>
    </row>
    <row r="1068" spans="1:8" ht="20.100000000000001" customHeight="1" x14ac:dyDescent="0.25">
      <c r="A1068" s="242"/>
      <c r="B1068" s="242"/>
      <c r="C1068" s="288" t="s">
        <v>241</v>
      </c>
      <c r="D1068" s="242"/>
      <c r="E1068" s="243"/>
      <c r="F1068" s="271"/>
      <c r="G1068" s="242"/>
      <c r="H1068" s="271"/>
    </row>
    <row r="1069" spans="1:8" ht="20.100000000000001" customHeight="1" x14ac:dyDescent="0.25">
      <c r="A1069" s="242"/>
      <c r="B1069" s="242"/>
      <c r="C1069" s="288" t="s">
        <v>94</v>
      </c>
      <c r="D1069" s="242"/>
      <c r="E1069" s="243"/>
      <c r="F1069" s="271"/>
      <c r="G1069" s="242"/>
      <c r="H1069" s="271"/>
    </row>
    <row r="1070" spans="1:8" ht="20.100000000000001" customHeight="1" x14ac:dyDescent="0.25">
      <c r="A1070" s="287">
        <v>6.28</v>
      </c>
      <c r="B1070" s="287"/>
      <c r="C1070" s="288" t="s">
        <v>720</v>
      </c>
      <c r="D1070" s="289" t="s">
        <v>21</v>
      </c>
      <c r="E1070" s="290">
        <v>2</v>
      </c>
      <c r="F1070" s="291"/>
      <c r="G1070" s="288"/>
      <c r="H1070" s="292"/>
    </row>
    <row r="1071" spans="1:8" ht="20.100000000000001" customHeight="1" x14ac:dyDescent="0.25">
      <c r="A1071" s="242"/>
      <c r="B1071" s="242"/>
      <c r="C1071" s="288" t="s">
        <v>721</v>
      </c>
      <c r="D1071" s="242"/>
      <c r="E1071" s="243"/>
      <c r="F1071" s="271"/>
      <c r="G1071" s="288"/>
      <c r="H1071" s="271"/>
    </row>
    <row r="1072" spans="1:8" ht="20.100000000000001" customHeight="1" x14ac:dyDescent="0.25">
      <c r="A1072" s="242"/>
      <c r="B1072" s="242"/>
      <c r="C1072" s="288" t="s">
        <v>727</v>
      </c>
      <c r="D1072" s="242"/>
      <c r="E1072" s="243"/>
      <c r="F1072" s="271"/>
      <c r="G1072" s="242"/>
      <c r="H1072" s="271"/>
    </row>
    <row r="1073" spans="1:8" ht="20.100000000000001" customHeight="1" x14ac:dyDescent="0.25">
      <c r="A1073" s="242"/>
      <c r="B1073" s="242"/>
      <c r="C1073" s="288" t="s">
        <v>728</v>
      </c>
      <c r="D1073" s="242"/>
      <c r="E1073" s="243"/>
      <c r="F1073" s="271"/>
      <c r="G1073" s="242"/>
      <c r="H1073" s="271"/>
    </row>
    <row r="1074" spans="1:8" ht="20.100000000000001" customHeight="1" x14ac:dyDescent="0.25">
      <c r="A1074" s="242"/>
      <c r="B1074" s="242"/>
      <c r="C1074" s="288" t="s">
        <v>239</v>
      </c>
      <c r="D1074" s="242"/>
      <c r="E1074" s="243"/>
      <c r="F1074" s="271"/>
      <c r="G1074" s="242"/>
      <c r="H1074" s="271"/>
    </row>
    <row r="1075" spans="1:8" ht="20.100000000000001" customHeight="1" x14ac:dyDescent="0.25">
      <c r="A1075" s="242"/>
      <c r="B1075" s="242"/>
      <c r="C1075" s="288" t="s">
        <v>240</v>
      </c>
      <c r="D1075" s="242"/>
      <c r="E1075" s="243"/>
      <c r="F1075" s="271"/>
      <c r="G1075" s="242"/>
      <c r="H1075" s="271"/>
    </row>
    <row r="1076" spans="1:8" ht="20.100000000000001" customHeight="1" x14ac:dyDescent="0.25">
      <c r="A1076" s="242"/>
      <c r="B1076" s="242"/>
      <c r="C1076" s="288" t="s">
        <v>241</v>
      </c>
      <c r="D1076" s="242"/>
      <c r="E1076" s="243"/>
      <c r="F1076" s="271"/>
      <c r="G1076" s="242"/>
      <c r="H1076" s="271"/>
    </row>
    <row r="1077" spans="1:8" ht="20.100000000000001" customHeight="1" x14ac:dyDescent="0.25">
      <c r="A1077" s="242"/>
      <c r="B1077" s="242"/>
      <c r="C1077" s="288" t="s">
        <v>94</v>
      </c>
      <c r="D1077" s="242"/>
      <c r="E1077" s="243"/>
      <c r="F1077" s="271"/>
      <c r="G1077" s="242"/>
      <c r="H1077" s="271"/>
    </row>
    <row r="1078" spans="1:8" ht="20.100000000000001" customHeight="1" x14ac:dyDescent="0.25">
      <c r="A1078" s="287">
        <v>6.2809999999999997</v>
      </c>
      <c r="B1078" s="287"/>
      <c r="C1078" s="288" t="s">
        <v>720</v>
      </c>
      <c r="D1078" s="289" t="s">
        <v>21</v>
      </c>
      <c r="E1078" s="290">
        <v>1</v>
      </c>
      <c r="F1078" s="291"/>
      <c r="G1078" s="288"/>
      <c r="H1078" s="292"/>
    </row>
    <row r="1079" spans="1:8" ht="20.100000000000001" customHeight="1" x14ac:dyDescent="0.25">
      <c r="A1079" s="242"/>
      <c r="B1079" s="242"/>
      <c r="C1079" s="288" t="s">
        <v>721</v>
      </c>
      <c r="D1079" s="242"/>
      <c r="E1079" s="243"/>
      <c r="F1079" s="271"/>
      <c r="G1079" s="288"/>
      <c r="H1079" s="271"/>
    </row>
    <row r="1080" spans="1:8" ht="20.100000000000001" customHeight="1" x14ac:dyDescent="0.25">
      <c r="A1080" s="242"/>
      <c r="B1080" s="242"/>
      <c r="C1080" s="288" t="s">
        <v>729</v>
      </c>
      <c r="D1080" s="242"/>
      <c r="E1080" s="243"/>
      <c r="F1080" s="271"/>
      <c r="G1080" s="242"/>
      <c r="H1080" s="271"/>
    </row>
    <row r="1081" spans="1:8" ht="20.100000000000001" customHeight="1" x14ac:dyDescent="0.25">
      <c r="A1081" s="242"/>
      <c r="B1081" s="242"/>
      <c r="C1081" s="288" t="s">
        <v>728</v>
      </c>
      <c r="D1081" s="242"/>
      <c r="E1081" s="243"/>
      <c r="F1081" s="271"/>
      <c r="G1081" s="242"/>
      <c r="H1081" s="271"/>
    </row>
    <row r="1082" spans="1:8" ht="20.100000000000001" customHeight="1" x14ac:dyDescent="0.25">
      <c r="A1082" s="242"/>
      <c r="B1082" s="242"/>
      <c r="C1082" s="288" t="s">
        <v>239</v>
      </c>
      <c r="D1082" s="242"/>
      <c r="E1082" s="243"/>
      <c r="F1082" s="271"/>
      <c r="G1082" s="242"/>
      <c r="H1082" s="271"/>
    </row>
    <row r="1083" spans="1:8" ht="20.100000000000001" customHeight="1" x14ac:dyDescent="0.25">
      <c r="A1083" s="242"/>
      <c r="B1083" s="242"/>
      <c r="C1083" s="288" t="s">
        <v>240</v>
      </c>
      <c r="D1083" s="242"/>
      <c r="E1083" s="243"/>
      <c r="F1083" s="271"/>
      <c r="G1083" s="242"/>
      <c r="H1083" s="271"/>
    </row>
    <row r="1084" spans="1:8" ht="20.100000000000001" customHeight="1" x14ac:dyDescent="0.25">
      <c r="A1084" s="242"/>
      <c r="B1084" s="242"/>
      <c r="C1084" s="288" t="s">
        <v>241</v>
      </c>
      <c r="D1084" s="242"/>
      <c r="E1084" s="243"/>
      <c r="F1084" s="271"/>
      <c r="G1084" s="242"/>
      <c r="H1084" s="271"/>
    </row>
    <row r="1085" spans="1:8" ht="20.100000000000001" customHeight="1" x14ac:dyDescent="0.25">
      <c r="A1085" s="242"/>
      <c r="B1085" s="242"/>
      <c r="C1085" s="288" t="s">
        <v>94</v>
      </c>
      <c r="D1085" s="242"/>
      <c r="E1085" s="243"/>
      <c r="F1085" s="271"/>
      <c r="G1085" s="242"/>
      <c r="H1085" s="271"/>
    </row>
    <row r="1086" spans="1:8" ht="20.100000000000001" customHeight="1" x14ac:dyDescent="0.25">
      <c r="A1086" s="287">
        <v>6.282</v>
      </c>
      <c r="B1086" s="287"/>
      <c r="C1086" s="288" t="s">
        <v>730</v>
      </c>
      <c r="D1086" s="289" t="s">
        <v>21</v>
      </c>
      <c r="E1086" s="290">
        <v>1890</v>
      </c>
      <c r="F1086" s="291"/>
      <c r="G1086" s="288"/>
      <c r="H1086" s="292"/>
    </row>
    <row r="1087" spans="1:8" ht="20.100000000000001" customHeight="1" x14ac:dyDescent="0.25">
      <c r="A1087" s="242"/>
      <c r="B1087" s="242"/>
      <c r="C1087" s="288" t="s">
        <v>731</v>
      </c>
      <c r="D1087" s="242"/>
      <c r="E1087" s="243"/>
      <c r="F1087" s="271"/>
      <c r="G1087" s="242"/>
      <c r="H1087" s="271"/>
    </row>
    <row r="1088" spans="1:8" ht="20.100000000000001" customHeight="1" x14ac:dyDescent="0.25">
      <c r="A1088" s="242"/>
      <c r="B1088" s="242"/>
      <c r="C1088" s="288" t="s">
        <v>248</v>
      </c>
      <c r="D1088" s="242"/>
      <c r="E1088" s="243"/>
      <c r="F1088" s="271"/>
      <c r="G1088" s="242"/>
      <c r="H1088" s="271"/>
    </row>
    <row r="1089" spans="1:8" ht="20.100000000000001" customHeight="1" x14ac:dyDescent="0.25">
      <c r="A1089" s="242"/>
      <c r="B1089" s="242"/>
      <c r="C1089" s="288" t="s">
        <v>249</v>
      </c>
      <c r="D1089" s="242"/>
      <c r="E1089" s="243"/>
      <c r="F1089" s="271"/>
      <c r="G1089" s="242"/>
      <c r="H1089" s="271"/>
    </row>
    <row r="1090" spans="1:8" ht="20.100000000000001" customHeight="1" x14ac:dyDescent="0.25">
      <c r="A1090" s="287">
        <v>6.2830000000000004</v>
      </c>
      <c r="B1090" s="287"/>
      <c r="C1090" s="288" t="s">
        <v>732</v>
      </c>
      <c r="D1090" s="289" t="s">
        <v>21</v>
      </c>
      <c r="E1090" s="290">
        <v>683</v>
      </c>
      <c r="F1090" s="291"/>
      <c r="G1090" s="288"/>
      <c r="H1090" s="292"/>
    </row>
    <row r="1091" spans="1:8" ht="20.100000000000001" customHeight="1" x14ac:dyDescent="0.25">
      <c r="A1091" s="242"/>
      <c r="B1091" s="242"/>
      <c r="C1091" s="288" t="s">
        <v>250</v>
      </c>
      <c r="D1091" s="242"/>
      <c r="E1091" s="243"/>
      <c r="F1091" s="271"/>
      <c r="G1091" s="242"/>
      <c r="H1091" s="271"/>
    </row>
    <row r="1092" spans="1:8" ht="20.100000000000001" customHeight="1" x14ac:dyDescent="0.25">
      <c r="A1092" s="242"/>
      <c r="B1092" s="242"/>
      <c r="C1092" s="288" t="s">
        <v>251</v>
      </c>
      <c r="D1092" s="242"/>
      <c r="E1092" s="243"/>
      <c r="F1092" s="271"/>
      <c r="G1092" s="242"/>
      <c r="H1092" s="271"/>
    </row>
    <row r="1093" spans="1:8" ht="20.100000000000001" customHeight="1" x14ac:dyDescent="0.25">
      <c r="A1093" s="242"/>
      <c r="B1093" s="242"/>
      <c r="C1093" s="288" t="s">
        <v>252</v>
      </c>
      <c r="D1093" s="242"/>
      <c r="E1093" s="243"/>
      <c r="F1093" s="271"/>
      <c r="G1093" s="242"/>
      <c r="H1093" s="271"/>
    </row>
    <row r="1094" spans="1:8" ht="20.100000000000001" customHeight="1" x14ac:dyDescent="0.25">
      <c r="A1094" s="242"/>
      <c r="B1094" s="242"/>
      <c r="C1094" s="288" t="s">
        <v>101</v>
      </c>
      <c r="D1094" s="242"/>
      <c r="E1094" s="243"/>
      <c r="F1094" s="271"/>
      <c r="G1094" s="131" t="s">
        <v>23</v>
      </c>
      <c r="H1094" s="270">
        <f>SUM(H1061:H1093)</f>
        <v>0</v>
      </c>
    </row>
    <row r="1095" spans="1:8" ht="20.100000000000001" customHeight="1" x14ac:dyDescent="0.25">
      <c r="A1095" s="108"/>
      <c r="B1095" s="108"/>
      <c r="C1095" s="108"/>
      <c r="D1095" s="108"/>
      <c r="E1095" s="276"/>
      <c r="F1095" s="277"/>
      <c r="G1095" s="131" t="s">
        <v>24</v>
      </c>
      <c r="H1095" s="270">
        <f>H1094+H1060</f>
        <v>0</v>
      </c>
    </row>
    <row r="1096" spans="1:8" ht="20.100000000000001" customHeight="1" x14ac:dyDescent="0.25">
      <c r="A1096" s="285"/>
      <c r="B1096" s="285"/>
      <c r="C1096" s="286" t="s">
        <v>253</v>
      </c>
      <c r="D1096" s="242"/>
      <c r="E1096" s="243"/>
      <c r="F1096" s="271"/>
      <c r="G1096" s="242"/>
      <c r="H1096" s="271"/>
    </row>
    <row r="1097" spans="1:8" ht="20.100000000000001" customHeight="1" x14ac:dyDescent="0.25">
      <c r="A1097" s="287">
        <v>6.2839999999999998</v>
      </c>
      <c r="B1097" s="287"/>
      <c r="C1097" s="288" t="s">
        <v>254</v>
      </c>
      <c r="D1097" s="289" t="s">
        <v>21</v>
      </c>
      <c r="E1097" s="290">
        <v>2</v>
      </c>
      <c r="F1097" s="291"/>
      <c r="G1097" s="288"/>
      <c r="H1097" s="292"/>
    </row>
    <row r="1098" spans="1:8" ht="20.100000000000001" customHeight="1" x14ac:dyDescent="0.25">
      <c r="A1098" s="242"/>
      <c r="B1098" s="242"/>
      <c r="C1098" s="288" t="s">
        <v>255</v>
      </c>
      <c r="D1098" s="242"/>
      <c r="E1098" s="243"/>
      <c r="F1098" s="271"/>
      <c r="G1098" s="288"/>
      <c r="H1098" s="271"/>
    </row>
    <row r="1099" spans="1:8" ht="20.100000000000001" customHeight="1" x14ac:dyDescent="0.25">
      <c r="A1099" s="242"/>
      <c r="B1099" s="242"/>
      <c r="C1099" s="288" t="s">
        <v>256</v>
      </c>
      <c r="D1099" s="242"/>
      <c r="E1099" s="243"/>
      <c r="F1099" s="271"/>
      <c r="G1099" s="242"/>
      <c r="H1099" s="271"/>
    </row>
    <row r="1100" spans="1:8" ht="20.100000000000001" customHeight="1" x14ac:dyDescent="0.25">
      <c r="A1100" s="242"/>
      <c r="B1100" s="242"/>
      <c r="C1100" s="288" t="s">
        <v>257</v>
      </c>
      <c r="D1100" s="242"/>
      <c r="E1100" s="243"/>
      <c r="F1100" s="271"/>
      <c r="G1100" s="242"/>
      <c r="H1100" s="271"/>
    </row>
    <row r="1101" spans="1:8" ht="20.100000000000001" customHeight="1" x14ac:dyDescent="0.25">
      <c r="A1101" s="242"/>
      <c r="B1101" s="242"/>
      <c r="C1101" s="288" t="s">
        <v>258</v>
      </c>
      <c r="D1101" s="242"/>
      <c r="E1101" s="243"/>
      <c r="F1101" s="271"/>
      <c r="G1101" s="242"/>
      <c r="H1101" s="271"/>
    </row>
    <row r="1102" spans="1:8" ht="20.100000000000001" customHeight="1" x14ac:dyDescent="0.25">
      <c r="A1102" s="242"/>
      <c r="B1102" s="242"/>
      <c r="C1102" s="288" t="s">
        <v>259</v>
      </c>
      <c r="D1102" s="242"/>
      <c r="E1102" s="243"/>
      <c r="F1102" s="271"/>
      <c r="G1102" s="242"/>
      <c r="H1102" s="271"/>
    </row>
    <row r="1103" spans="1:8" ht="20.100000000000001" customHeight="1" x14ac:dyDescent="0.25">
      <c r="A1103" s="242"/>
      <c r="B1103" s="242"/>
      <c r="C1103" s="288" t="s">
        <v>260</v>
      </c>
      <c r="D1103" s="242"/>
      <c r="E1103" s="243"/>
      <c r="F1103" s="271"/>
      <c r="G1103" s="242"/>
      <c r="H1103" s="271"/>
    </row>
    <row r="1104" spans="1:8" ht="20.100000000000001" customHeight="1" x14ac:dyDescent="0.25">
      <c r="A1104" s="242"/>
      <c r="B1104" s="242"/>
      <c r="C1104" s="288" t="s">
        <v>261</v>
      </c>
      <c r="D1104" s="242"/>
      <c r="E1104" s="243"/>
      <c r="F1104" s="271"/>
      <c r="G1104" s="242"/>
      <c r="H1104" s="271"/>
    </row>
    <row r="1105" spans="1:8" ht="20.100000000000001" customHeight="1" x14ac:dyDescent="0.25">
      <c r="A1105" s="242"/>
      <c r="B1105" s="242"/>
      <c r="C1105" s="288" t="s">
        <v>262</v>
      </c>
      <c r="D1105" s="242"/>
      <c r="E1105" s="243"/>
      <c r="F1105" s="271"/>
      <c r="G1105" s="242"/>
      <c r="H1105" s="271"/>
    </row>
    <row r="1106" spans="1:8" ht="20.100000000000001" customHeight="1" x14ac:dyDescent="0.25">
      <c r="A1106" s="242"/>
      <c r="B1106" s="242"/>
      <c r="C1106" s="288" t="s">
        <v>119</v>
      </c>
      <c r="D1106" s="242"/>
      <c r="E1106" s="243"/>
      <c r="F1106" s="271"/>
      <c r="G1106" s="242"/>
      <c r="H1106" s="271"/>
    </row>
    <row r="1107" spans="1:8" ht="20.100000000000001" customHeight="1" x14ac:dyDescent="0.25">
      <c r="A1107" s="287">
        <v>6.2850000000000001</v>
      </c>
      <c r="B1107" s="287"/>
      <c r="C1107" s="288" t="s">
        <v>263</v>
      </c>
      <c r="D1107" s="289" t="s">
        <v>21</v>
      </c>
      <c r="E1107" s="290">
        <v>2</v>
      </c>
      <c r="F1107" s="291"/>
      <c r="G1107" s="288"/>
      <c r="H1107" s="292"/>
    </row>
    <row r="1108" spans="1:8" ht="20.100000000000001" customHeight="1" x14ac:dyDescent="0.25">
      <c r="A1108" s="242"/>
      <c r="B1108" s="242"/>
      <c r="C1108" s="288" t="s">
        <v>264</v>
      </c>
      <c r="D1108" s="242"/>
      <c r="E1108" s="243"/>
      <c r="F1108" s="271"/>
      <c r="G1108" s="288"/>
      <c r="H1108" s="271"/>
    </row>
    <row r="1109" spans="1:8" ht="20.100000000000001" customHeight="1" x14ac:dyDescent="0.25">
      <c r="A1109" s="242"/>
      <c r="B1109" s="242"/>
      <c r="C1109" s="288" t="s">
        <v>857</v>
      </c>
      <c r="D1109" s="242"/>
      <c r="E1109" s="243"/>
      <c r="F1109" s="271"/>
      <c r="G1109" s="242"/>
      <c r="H1109" s="271"/>
    </row>
    <row r="1110" spans="1:8" ht="20.100000000000001" customHeight="1" x14ac:dyDescent="0.25">
      <c r="A1110" s="242"/>
      <c r="B1110" s="242"/>
      <c r="C1110" s="288" t="s">
        <v>858</v>
      </c>
      <c r="D1110" s="242"/>
      <c r="E1110" s="243"/>
      <c r="F1110" s="271"/>
      <c r="G1110" s="242"/>
      <c r="H1110" s="271"/>
    </row>
    <row r="1111" spans="1:8" ht="20.100000000000001" customHeight="1" x14ac:dyDescent="0.25">
      <c r="A1111" s="242"/>
      <c r="B1111" s="242"/>
      <c r="C1111" s="288" t="s">
        <v>265</v>
      </c>
      <c r="D1111" s="242"/>
      <c r="E1111" s="243"/>
      <c r="F1111" s="271"/>
      <c r="G1111" s="242"/>
      <c r="H1111" s="271"/>
    </row>
    <row r="1112" spans="1:8" ht="20.100000000000001" customHeight="1" x14ac:dyDescent="0.25">
      <c r="A1112" s="242"/>
      <c r="B1112" s="242"/>
      <c r="C1112" s="288" t="s">
        <v>266</v>
      </c>
      <c r="D1112" s="242"/>
      <c r="E1112" s="243"/>
      <c r="F1112" s="271"/>
      <c r="G1112" s="242"/>
      <c r="H1112" s="271"/>
    </row>
    <row r="1113" spans="1:8" ht="20.100000000000001" customHeight="1" x14ac:dyDescent="0.25">
      <c r="A1113" s="242"/>
      <c r="B1113" s="242"/>
      <c r="C1113" s="288" t="s">
        <v>267</v>
      </c>
      <c r="D1113" s="242"/>
      <c r="E1113" s="243"/>
      <c r="F1113" s="271"/>
      <c r="G1113" s="242"/>
      <c r="H1113" s="271"/>
    </row>
    <row r="1114" spans="1:8" ht="20.100000000000001" customHeight="1" x14ac:dyDescent="0.25">
      <c r="A1114" s="242"/>
      <c r="B1114" s="242"/>
      <c r="C1114" s="288" t="s">
        <v>268</v>
      </c>
      <c r="D1114" s="242"/>
      <c r="E1114" s="243"/>
      <c r="F1114" s="271"/>
      <c r="G1114" s="242"/>
      <c r="H1114" s="271"/>
    </row>
    <row r="1115" spans="1:8" ht="20.100000000000001" customHeight="1" x14ac:dyDescent="0.25">
      <c r="A1115" s="287">
        <v>6.2859999999999996</v>
      </c>
      <c r="B1115" s="287"/>
      <c r="C1115" s="288" t="s">
        <v>554</v>
      </c>
      <c r="D1115" s="289" t="s">
        <v>36</v>
      </c>
      <c r="E1115" s="290">
        <v>600</v>
      </c>
      <c r="F1115" s="291"/>
      <c r="G1115" s="288"/>
      <c r="H1115" s="292"/>
    </row>
    <row r="1116" spans="1:8" ht="20.100000000000001" customHeight="1" x14ac:dyDescent="0.25">
      <c r="A1116" s="242"/>
      <c r="B1116" s="242"/>
      <c r="C1116" s="288" t="s">
        <v>555</v>
      </c>
      <c r="D1116" s="242"/>
      <c r="E1116" s="243"/>
      <c r="F1116" s="271"/>
      <c r="G1116" s="288"/>
      <c r="H1116" s="271"/>
    </row>
    <row r="1117" spans="1:8" ht="20.100000000000001" customHeight="1" x14ac:dyDescent="0.25">
      <c r="A1117" s="242"/>
      <c r="B1117" s="242"/>
      <c r="C1117" s="288" t="s">
        <v>40</v>
      </c>
      <c r="D1117" s="242"/>
      <c r="E1117" s="243"/>
      <c r="F1117" s="271"/>
      <c r="G1117" s="242"/>
      <c r="H1117" s="271"/>
    </row>
    <row r="1118" spans="1:8" ht="20.100000000000001" customHeight="1" x14ac:dyDescent="0.25">
      <c r="A1118" s="285"/>
      <c r="B1118" s="285"/>
      <c r="C1118" s="286" t="s">
        <v>269</v>
      </c>
      <c r="D1118" s="242"/>
      <c r="E1118" s="243"/>
      <c r="F1118" s="271"/>
      <c r="G1118" s="242"/>
      <c r="H1118" s="271"/>
    </row>
    <row r="1119" spans="1:8" ht="20.100000000000001" customHeight="1" x14ac:dyDescent="0.25">
      <c r="A1119" s="287">
        <v>6.2869999999999999</v>
      </c>
      <c r="B1119" s="287"/>
      <c r="C1119" s="288" t="s">
        <v>270</v>
      </c>
      <c r="D1119" s="289" t="s">
        <v>21</v>
      </c>
      <c r="E1119" s="290">
        <v>2</v>
      </c>
      <c r="F1119" s="291"/>
      <c r="G1119" s="288"/>
      <c r="H1119" s="292"/>
    </row>
    <row r="1120" spans="1:8" ht="20.100000000000001" customHeight="1" x14ac:dyDescent="0.25">
      <c r="A1120" s="242"/>
      <c r="B1120" s="242"/>
      <c r="C1120" s="288" t="s">
        <v>271</v>
      </c>
      <c r="D1120" s="242"/>
      <c r="E1120" s="243"/>
      <c r="F1120" s="271"/>
      <c r="G1120" s="288"/>
      <c r="H1120" s="271"/>
    </row>
    <row r="1121" spans="1:8" ht="20.100000000000001" customHeight="1" x14ac:dyDescent="0.25">
      <c r="A1121" s="242"/>
      <c r="B1121" s="242"/>
      <c r="C1121" s="288" t="s">
        <v>859</v>
      </c>
      <c r="D1121" s="242"/>
      <c r="E1121" s="243"/>
      <c r="F1121" s="271"/>
      <c r="G1121" s="242"/>
      <c r="H1121" s="271"/>
    </row>
    <row r="1122" spans="1:8" ht="20.100000000000001" customHeight="1" x14ac:dyDescent="0.25">
      <c r="A1122" s="242"/>
      <c r="B1122" s="242"/>
      <c r="C1122" s="288" t="s">
        <v>860</v>
      </c>
      <c r="D1122" s="242"/>
      <c r="E1122" s="243"/>
      <c r="F1122" s="271"/>
      <c r="G1122" s="242"/>
      <c r="H1122" s="271"/>
    </row>
    <row r="1123" spans="1:8" ht="20.100000000000001" customHeight="1" x14ac:dyDescent="0.25">
      <c r="A1123" s="242"/>
      <c r="B1123" s="242"/>
      <c r="C1123" s="288" t="s">
        <v>272</v>
      </c>
      <c r="D1123" s="242"/>
      <c r="E1123" s="243"/>
      <c r="F1123" s="271"/>
      <c r="G1123" s="242"/>
      <c r="H1123" s="271"/>
    </row>
    <row r="1124" spans="1:8" ht="20.100000000000001" customHeight="1" x14ac:dyDescent="0.25">
      <c r="A1124" s="242"/>
      <c r="B1124" s="242"/>
      <c r="C1124" s="288" t="s">
        <v>273</v>
      </c>
      <c r="D1124" s="242"/>
      <c r="E1124" s="243"/>
      <c r="F1124" s="271"/>
      <c r="G1124" s="242"/>
      <c r="H1124" s="271"/>
    </row>
    <row r="1125" spans="1:8" ht="20.100000000000001" customHeight="1" x14ac:dyDescent="0.25">
      <c r="A1125" s="242"/>
      <c r="B1125" s="242"/>
      <c r="C1125" s="288" t="s">
        <v>274</v>
      </c>
      <c r="D1125" s="242"/>
      <c r="E1125" s="243"/>
      <c r="F1125" s="271"/>
      <c r="G1125" s="242"/>
      <c r="H1125" s="271"/>
    </row>
    <row r="1126" spans="1:8" ht="20.100000000000001" customHeight="1" x14ac:dyDescent="0.25">
      <c r="A1126" s="242"/>
      <c r="B1126" s="242"/>
      <c r="C1126" s="288" t="s">
        <v>275</v>
      </c>
      <c r="D1126" s="242"/>
      <c r="E1126" s="243"/>
      <c r="F1126" s="271"/>
      <c r="G1126" s="242"/>
      <c r="H1126" s="271"/>
    </row>
    <row r="1127" spans="1:8" ht="20.100000000000001" customHeight="1" x14ac:dyDescent="0.25">
      <c r="A1127" s="242"/>
      <c r="B1127" s="242"/>
      <c r="C1127" s="288" t="s">
        <v>276</v>
      </c>
      <c r="D1127" s="242"/>
      <c r="E1127" s="243"/>
      <c r="F1127" s="271"/>
      <c r="G1127" s="242"/>
      <c r="H1127" s="271"/>
    </row>
    <row r="1128" spans="1:8" ht="20.100000000000001" customHeight="1" x14ac:dyDescent="0.25">
      <c r="A1128" s="242"/>
      <c r="B1128" s="242"/>
      <c r="C1128" s="288" t="s">
        <v>277</v>
      </c>
      <c r="D1128" s="242"/>
      <c r="E1128" s="243"/>
      <c r="F1128" s="271"/>
      <c r="G1128" s="242"/>
      <c r="H1128" s="271"/>
    </row>
    <row r="1129" spans="1:8" ht="20.100000000000001" customHeight="1" x14ac:dyDescent="0.25">
      <c r="A1129" s="242"/>
      <c r="B1129" s="242"/>
      <c r="C1129" s="288" t="s">
        <v>94</v>
      </c>
      <c r="D1129" s="242"/>
      <c r="E1129" s="243"/>
      <c r="F1129" s="271"/>
      <c r="G1129" s="131" t="s">
        <v>23</v>
      </c>
      <c r="H1129" s="270">
        <f>SUM(H1096:H1128)</f>
        <v>0</v>
      </c>
    </row>
    <row r="1130" spans="1:8" ht="20.100000000000001" customHeight="1" x14ac:dyDescent="0.25">
      <c r="A1130" s="108"/>
      <c r="B1130" s="108"/>
      <c r="C1130" s="108"/>
      <c r="D1130" s="108"/>
      <c r="E1130" s="276"/>
      <c r="F1130" s="277"/>
      <c r="G1130" s="131" t="s">
        <v>24</v>
      </c>
      <c r="H1130" s="270">
        <f>H1129+H1095</f>
        <v>0</v>
      </c>
    </row>
    <row r="1131" spans="1:8" ht="20.100000000000001" customHeight="1" x14ac:dyDescent="0.25">
      <c r="A1131" s="287">
        <v>6.2880000000000003</v>
      </c>
      <c r="B1131" s="287"/>
      <c r="C1131" s="288" t="s">
        <v>278</v>
      </c>
      <c r="D1131" s="289" t="s">
        <v>21</v>
      </c>
      <c r="E1131" s="290">
        <v>8</v>
      </c>
      <c r="F1131" s="291"/>
      <c r="G1131" s="288"/>
      <c r="H1131" s="292"/>
    </row>
    <row r="1132" spans="1:8" ht="20.100000000000001" customHeight="1" x14ac:dyDescent="0.25">
      <c r="A1132" s="242"/>
      <c r="B1132" s="242"/>
      <c r="C1132" s="288" t="s">
        <v>279</v>
      </c>
      <c r="D1132" s="242"/>
      <c r="E1132" s="243"/>
      <c r="F1132" s="271"/>
      <c r="G1132" s="288"/>
      <c r="H1132" s="271"/>
    </row>
    <row r="1133" spans="1:8" ht="20.100000000000001" customHeight="1" x14ac:dyDescent="0.25">
      <c r="A1133" s="242"/>
      <c r="B1133" s="242"/>
      <c r="C1133" s="288" t="s">
        <v>280</v>
      </c>
      <c r="D1133" s="242"/>
      <c r="E1133" s="243"/>
      <c r="F1133" s="271"/>
      <c r="G1133" s="242"/>
      <c r="H1133" s="271"/>
    </row>
    <row r="1134" spans="1:8" ht="20.100000000000001" customHeight="1" x14ac:dyDescent="0.25">
      <c r="A1134" s="242"/>
      <c r="B1134" s="242"/>
      <c r="C1134" s="288" t="s">
        <v>281</v>
      </c>
      <c r="D1134" s="242"/>
      <c r="E1134" s="243"/>
      <c r="F1134" s="271"/>
      <c r="G1134" s="242"/>
      <c r="H1134" s="271"/>
    </row>
    <row r="1135" spans="1:8" ht="20.100000000000001" customHeight="1" x14ac:dyDescent="0.25">
      <c r="A1135" s="242"/>
      <c r="B1135" s="242"/>
      <c r="C1135" s="288" t="s">
        <v>282</v>
      </c>
      <c r="D1135" s="242"/>
      <c r="E1135" s="243"/>
      <c r="F1135" s="271"/>
      <c r="G1135" s="242"/>
      <c r="H1135" s="271"/>
    </row>
    <row r="1136" spans="1:8" ht="20.100000000000001" customHeight="1" x14ac:dyDescent="0.25">
      <c r="A1136" s="242"/>
      <c r="B1136" s="242"/>
      <c r="C1136" s="288" t="s">
        <v>283</v>
      </c>
      <c r="D1136" s="242"/>
      <c r="E1136" s="243"/>
      <c r="F1136" s="271"/>
      <c r="G1136" s="242"/>
      <c r="H1136" s="271"/>
    </row>
    <row r="1137" spans="1:8" ht="20.100000000000001" customHeight="1" x14ac:dyDescent="0.25">
      <c r="A1137" s="242"/>
      <c r="B1137" s="242"/>
      <c r="C1137" s="288" t="s">
        <v>284</v>
      </c>
      <c r="D1137" s="242"/>
      <c r="E1137" s="243"/>
      <c r="F1137" s="271"/>
      <c r="G1137" s="242"/>
      <c r="H1137" s="271"/>
    </row>
    <row r="1138" spans="1:8" ht="20.100000000000001" customHeight="1" x14ac:dyDescent="0.25">
      <c r="A1138" s="242"/>
      <c r="B1138" s="242"/>
      <c r="C1138" s="288" t="s">
        <v>285</v>
      </c>
      <c r="D1138" s="242"/>
      <c r="E1138" s="243"/>
      <c r="F1138" s="271"/>
      <c r="G1138" s="242"/>
      <c r="H1138" s="271"/>
    </row>
    <row r="1139" spans="1:8" ht="20.100000000000001" customHeight="1" x14ac:dyDescent="0.25">
      <c r="A1139" s="242"/>
      <c r="B1139" s="242"/>
      <c r="C1139" s="288" t="s">
        <v>286</v>
      </c>
      <c r="D1139" s="242"/>
      <c r="E1139" s="243"/>
      <c r="F1139" s="271"/>
      <c r="G1139" s="242"/>
      <c r="H1139" s="271"/>
    </row>
    <row r="1140" spans="1:8" ht="20.100000000000001" customHeight="1" x14ac:dyDescent="0.25">
      <c r="A1140" s="242"/>
      <c r="B1140" s="242"/>
      <c r="C1140" s="288" t="s">
        <v>287</v>
      </c>
      <c r="D1140" s="242"/>
      <c r="E1140" s="243"/>
      <c r="F1140" s="271"/>
      <c r="G1140" s="242"/>
      <c r="H1140" s="271"/>
    </row>
    <row r="1141" spans="1:8" ht="20.100000000000001" customHeight="1" x14ac:dyDescent="0.25">
      <c r="A1141" s="287">
        <v>6.2889999999999997</v>
      </c>
      <c r="B1141" s="287"/>
      <c r="C1141" s="288" t="s">
        <v>288</v>
      </c>
      <c r="D1141" s="289" t="s">
        <v>21</v>
      </c>
      <c r="E1141" s="290">
        <v>130</v>
      </c>
      <c r="F1141" s="291"/>
      <c r="G1141" s="288"/>
      <c r="H1141" s="292"/>
    </row>
    <row r="1142" spans="1:8" ht="20.100000000000001" customHeight="1" x14ac:dyDescent="0.25">
      <c r="A1142" s="242"/>
      <c r="B1142" s="242"/>
      <c r="C1142" s="288" t="s">
        <v>289</v>
      </c>
      <c r="D1142" s="242"/>
      <c r="E1142" s="243"/>
      <c r="F1142" s="271"/>
      <c r="G1142" s="288"/>
      <c r="H1142" s="271"/>
    </row>
    <row r="1143" spans="1:8" ht="20.100000000000001" customHeight="1" x14ac:dyDescent="0.25">
      <c r="A1143" s="242"/>
      <c r="B1143" s="242"/>
      <c r="C1143" s="288" t="s">
        <v>290</v>
      </c>
      <c r="D1143" s="242"/>
      <c r="E1143" s="243"/>
      <c r="F1143" s="271"/>
      <c r="G1143" s="242"/>
      <c r="H1143" s="271"/>
    </row>
    <row r="1144" spans="1:8" ht="20.100000000000001" customHeight="1" x14ac:dyDescent="0.25">
      <c r="A1144" s="242"/>
      <c r="B1144" s="242"/>
      <c r="C1144" s="288" t="s">
        <v>291</v>
      </c>
      <c r="D1144" s="242"/>
      <c r="E1144" s="243"/>
      <c r="F1144" s="271"/>
      <c r="G1144" s="242"/>
      <c r="H1144" s="271"/>
    </row>
    <row r="1145" spans="1:8" ht="20.100000000000001" customHeight="1" x14ac:dyDescent="0.25">
      <c r="A1145" s="242"/>
      <c r="B1145" s="242"/>
      <c r="C1145" s="288" t="s">
        <v>292</v>
      </c>
      <c r="D1145" s="242"/>
      <c r="E1145" s="243"/>
      <c r="F1145" s="271"/>
      <c r="G1145" s="242"/>
      <c r="H1145" s="271"/>
    </row>
    <row r="1146" spans="1:8" ht="20.100000000000001" customHeight="1" x14ac:dyDescent="0.25">
      <c r="A1146" s="242"/>
      <c r="B1146" s="242"/>
      <c r="C1146" s="288" t="s">
        <v>293</v>
      </c>
      <c r="D1146" s="242"/>
      <c r="E1146" s="243"/>
      <c r="F1146" s="271"/>
      <c r="G1146" s="242"/>
      <c r="H1146" s="271"/>
    </row>
    <row r="1147" spans="1:8" ht="20.100000000000001" customHeight="1" x14ac:dyDescent="0.25">
      <c r="A1147" s="242"/>
      <c r="B1147" s="242"/>
      <c r="C1147" s="288" t="s">
        <v>294</v>
      </c>
      <c r="D1147" s="242"/>
      <c r="E1147" s="243"/>
      <c r="F1147" s="271"/>
      <c r="G1147" s="242"/>
      <c r="H1147" s="271"/>
    </row>
    <row r="1148" spans="1:8" ht="20.100000000000001" customHeight="1" x14ac:dyDescent="0.25">
      <c r="A1148" s="242"/>
      <c r="B1148" s="242"/>
      <c r="C1148" s="288" t="s">
        <v>295</v>
      </c>
      <c r="D1148" s="242"/>
      <c r="E1148" s="243"/>
      <c r="F1148" s="271"/>
      <c r="G1148" s="242"/>
      <c r="H1148" s="271"/>
    </row>
    <row r="1149" spans="1:8" ht="20.100000000000001" customHeight="1" x14ac:dyDescent="0.25">
      <c r="A1149" s="242"/>
      <c r="B1149" s="242"/>
      <c r="C1149" s="288" t="s">
        <v>296</v>
      </c>
      <c r="D1149" s="242"/>
      <c r="E1149" s="243"/>
      <c r="F1149" s="271"/>
      <c r="G1149" s="242"/>
      <c r="H1149" s="271"/>
    </row>
    <row r="1150" spans="1:8" ht="20.100000000000001" customHeight="1" x14ac:dyDescent="0.25">
      <c r="A1150" s="287">
        <v>6.29</v>
      </c>
      <c r="B1150" s="287"/>
      <c r="C1150" s="288" t="s">
        <v>297</v>
      </c>
      <c r="D1150" s="289" t="s">
        <v>36</v>
      </c>
      <c r="E1150" s="290">
        <v>2000</v>
      </c>
      <c r="F1150" s="291"/>
      <c r="G1150" s="288"/>
      <c r="H1150" s="292"/>
    </row>
    <row r="1151" spans="1:8" ht="20.100000000000001" customHeight="1" x14ac:dyDescent="0.25">
      <c r="A1151" s="242"/>
      <c r="B1151" s="242"/>
      <c r="C1151" s="288" t="s">
        <v>298</v>
      </c>
      <c r="D1151" s="242"/>
      <c r="E1151" s="243"/>
      <c r="F1151" s="271"/>
      <c r="G1151" s="242"/>
      <c r="H1151" s="271"/>
    </row>
    <row r="1152" spans="1:8" ht="20.100000000000001" customHeight="1" x14ac:dyDescent="0.25">
      <c r="A1152" s="242"/>
      <c r="B1152" s="242"/>
      <c r="C1152" s="288" t="s">
        <v>299</v>
      </c>
      <c r="D1152" s="242"/>
      <c r="E1152" s="243"/>
      <c r="F1152" s="271"/>
      <c r="G1152" s="242"/>
      <c r="H1152" s="271"/>
    </row>
    <row r="1153" spans="1:9" ht="20.100000000000001" customHeight="1" x14ac:dyDescent="0.25">
      <c r="A1153" s="242"/>
      <c r="B1153" s="242"/>
      <c r="C1153" s="288" t="s">
        <v>300</v>
      </c>
      <c r="D1153" s="242"/>
      <c r="E1153" s="243"/>
      <c r="F1153" s="271"/>
      <c r="G1153" s="242"/>
      <c r="H1153" s="271"/>
    </row>
    <row r="1154" spans="1:9" ht="20.100000000000001" customHeight="1" x14ac:dyDescent="0.25">
      <c r="A1154" s="242"/>
      <c r="B1154" s="242"/>
      <c r="C1154" s="288" t="s">
        <v>94</v>
      </c>
      <c r="D1154" s="242"/>
      <c r="E1154" s="243"/>
      <c r="F1154" s="271"/>
      <c r="G1154" s="242"/>
      <c r="H1154" s="271"/>
    </row>
    <row r="1155" spans="1:9" ht="20.100000000000001" customHeight="1" x14ac:dyDescent="0.25">
      <c r="A1155" s="287">
        <v>6.2910000000000004</v>
      </c>
      <c r="B1155" s="287"/>
      <c r="C1155" s="288" t="s">
        <v>301</v>
      </c>
      <c r="D1155" s="289" t="s">
        <v>36</v>
      </c>
      <c r="E1155" s="290">
        <v>2000</v>
      </c>
      <c r="F1155" s="291"/>
      <c r="G1155" s="288"/>
      <c r="H1155" s="292"/>
    </row>
    <row r="1156" spans="1:9" ht="20.100000000000001" customHeight="1" x14ac:dyDescent="0.25">
      <c r="A1156" s="242"/>
      <c r="B1156" s="242"/>
      <c r="C1156" s="288" t="s">
        <v>302</v>
      </c>
      <c r="D1156" s="242"/>
      <c r="E1156" s="243"/>
      <c r="F1156" s="271"/>
      <c r="G1156" s="242"/>
      <c r="H1156" s="271"/>
    </row>
    <row r="1157" spans="1:9" ht="20.100000000000001" customHeight="1" x14ac:dyDescent="0.25">
      <c r="A1157" s="242"/>
      <c r="B1157" s="242"/>
      <c r="C1157" s="288" t="s">
        <v>303</v>
      </c>
      <c r="D1157" s="242"/>
      <c r="E1157" s="243"/>
      <c r="F1157" s="271"/>
      <c r="G1157" s="242"/>
      <c r="H1157" s="271"/>
    </row>
    <row r="1158" spans="1:9" ht="20.100000000000001" customHeight="1" x14ac:dyDescent="0.25">
      <c r="A1158" s="242"/>
      <c r="B1158" s="242"/>
      <c r="C1158" s="288" t="s">
        <v>304</v>
      </c>
      <c r="D1158" s="242"/>
      <c r="E1158" s="243"/>
      <c r="F1158" s="271"/>
      <c r="G1158" s="242"/>
      <c r="H1158" s="271"/>
    </row>
    <row r="1159" spans="1:9" ht="20.100000000000001" customHeight="1" x14ac:dyDescent="0.25">
      <c r="A1159" s="242"/>
      <c r="B1159" s="242"/>
      <c r="C1159" s="288" t="s">
        <v>119</v>
      </c>
      <c r="D1159" s="242"/>
      <c r="E1159" s="243"/>
      <c r="F1159" s="271"/>
      <c r="G1159" s="242"/>
      <c r="H1159" s="271"/>
    </row>
    <row r="1160" spans="1:9" ht="20.100000000000001" customHeight="1" x14ac:dyDescent="0.25">
      <c r="A1160" s="287">
        <v>6.2919999999999998</v>
      </c>
      <c r="B1160" s="287"/>
      <c r="C1160" s="288" t="s">
        <v>305</v>
      </c>
      <c r="D1160" s="289" t="s">
        <v>21</v>
      </c>
      <c r="E1160" s="290">
        <v>66</v>
      </c>
      <c r="F1160" s="291"/>
      <c r="G1160" s="288"/>
      <c r="H1160" s="292"/>
    </row>
    <row r="1161" spans="1:9" ht="20.100000000000001" customHeight="1" x14ac:dyDescent="0.25">
      <c r="A1161" s="242"/>
      <c r="B1161" s="242"/>
      <c r="C1161" s="288" t="s">
        <v>306</v>
      </c>
      <c r="D1161" s="242"/>
      <c r="E1161" s="243"/>
      <c r="F1161" s="271"/>
      <c r="G1161" s="288"/>
      <c r="H1161" s="271"/>
    </row>
    <row r="1162" spans="1:9" ht="20.100000000000001" customHeight="1" x14ac:dyDescent="0.25">
      <c r="A1162" s="242"/>
      <c r="B1162" s="242"/>
      <c r="C1162" s="288" t="s">
        <v>307</v>
      </c>
      <c r="D1162" s="242"/>
      <c r="E1162" s="243"/>
      <c r="F1162" s="271"/>
      <c r="G1162" s="242"/>
      <c r="H1162" s="271"/>
    </row>
    <row r="1163" spans="1:9" ht="20.100000000000001" customHeight="1" x14ac:dyDescent="0.25">
      <c r="A1163" s="242"/>
      <c r="B1163" s="242"/>
      <c r="C1163" s="288" t="s">
        <v>308</v>
      </c>
      <c r="D1163" s="242"/>
      <c r="E1163" s="243"/>
      <c r="F1163" s="271"/>
      <c r="G1163" s="242"/>
      <c r="H1163" s="271"/>
    </row>
    <row r="1164" spans="1:9" ht="20.100000000000001" customHeight="1" x14ac:dyDescent="0.25">
      <c r="A1164" s="242"/>
      <c r="B1164" s="242"/>
      <c r="C1164" s="288" t="s">
        <v>94</v>
      </c>
      <c r="D1164" s="242"/>
      <c r="E1164" s="243"/>
      <c r="F1164" s="271"/>
      <c r="G1164" s="131" t="s">
        <v>23</v>
      </c>
      <c r="H1164" s="270">
        <f>SUM(H1131:H1163)</f>
        <v>0</v>
      </c>
    </row>
    <row r="1165" spans="1:9" ht="20.100000000000001" customHeight="1" x14ac:dyDescent="0.25">
      <c r="A1165" s="108"/>
      <c r="B1165" s="108"/>
      <c r="C1165" s="108"/>
      <c r="D1165" s="108"/>
      <c r="E1165" s="276"/>
      <c r="F1165" s="277"/>
      <c r="G1165" s="131" t="s">
        <v>24</v>
      </c>
      <c r="H1165" s="270">
        <f>H1164+H1130</f>
        <v>0</v>
      </c>
    </row>
    <row r="1166" spans="1:9" ht="20.100000000000001" customHeight="1" x14ac:dyDescent="0.25">
      <c r="A1166" s="287">
        <v>6.2930000000000001</v>
      </c>
      <c r="B1166" s="287"/>
      <c r="C1166" s="288" t="s">
        <v>309</v>
      </c>
      <c r="D1166" s="289" t="s">
        <v>21</v>
      </c>
      <c r="E1166" s="290">
        <v>24</v>
      </c>
      <c r="F1166" s="291"/>
      <c r="G1166" s="288"/>
      <c r="H1166" s="292"/>
      <c r="I1166" s="93"/>
    </row>
    <row r="1167" spans="1:9" ht="20.100000000000001" customHeight="1" x14ac:dyDescent="0.25">
      <c r="A1167" s="242"/>
      <c r="B1167" s="242"/>
      <c r="C1167" s="288" t="s">
        <v>310</v>
      </c>
      <c r="D1167" s="242"/>
      <c r="E1167" s="243"/>
      <c r="F1167" s="271"/>
      <c r="G1167" s="288"/>
      <c r="H1167" s="271"/>
      <c r="I1167" s="93"/>
    </row>
    <row r="1168" spans="1:9" ht="20.100000000000001" customHeight="1" x14ac:dyDescent="0.25">
      <c r="A1168" s="242"/>
      <c r="B1168" s="242"/>
      <c r="C1168" s="288" t="s">
        <v>311</v>
      </c>
      <c r="D1168" s="242"/>
      <c r="E1168" s="243"/>
      <c r="F1168" s="271"/>
      <c r="G1168" s="242"/>
      <c r="H1168" s="271"/>
      <c r="I1168" s="93"/>
    </row>
    <row r="1169" spans="1:9" ht="20.100000000000001" customHeight="1" x14ac:dyDescent="0.25">
      <c r="A1169" s="242"/>
      <c r="B1169" s="242"/>
      <c r="C1169" s="288" t="s">
        <v>312</v>
      </c>
      <c r="D1169" s="242"/>
      <c r="E1169" s="243"/>
      <c r="F1169" s="271"/>
      <c r="G1169" s="242"/>
      <c r="H1169" s="271"/>
      <c r="I1169" s="93"/>
    </row>
    <row r="1170" spans="1:9" ht="20.100000000000001" customHeight="1" x14ac:dyDescent="0.25">
      <c r="A1170" s="242"/>
      <c r="B1170" s="242"/>
      <c r="C1170" s="288" t="s">
        <v>296</v>
      </c>
      <c r="D1170" s="242"/>
      <c r="E1170" s="243"/>
      <c r="F1170" s="271"/>
      <c r="G1170" s="242"/>
      <c r="H1170" s="271"/>
      <c r="I1170" s="93"/>
    </row>
    <row r="1171" spans="1:9" ht="20.100000000000001" customHeight="1" x14ac:dyDescent="0.25">
      <c r="A1171" s="287">
        <v>6.2939999999999996</v>
      </c>
      <c r="B1171" s="287"/>
      <c r="C1171" s="288" t="s">
        <v>313</v>
      </c>
      <c r="D1171" s="289" t="s">
        <v>21</v>
      </c>
      <c r="E1171" s="290">
        <v>16</v>
      </c>
      <c r="F1171" s="291"/>
      <c r="G1171" s="288"/>
      <c r="H1171" s="292"/>
      <c r="I1171" s="93"/>
    </row>
    <row r="1172" spans="1:9" ht="20.100000000000001" customHeight="1" x14ac:dyDescent="0.25">
      <c r="A1172" s="242"/>
      <c r="B1172" s="242"/>
      <c r="C1172" s="288" t="s">
        <v>314</v>
      </c>
      <c r="D1172" s="242"/>
      <c r="E1172" s="243"/>
      <c r="F1172" s="271"/>
      <c r="G1172" s="242"/>
      <c r="H1172" s="271"/>
      <c r="I1172" s="93"/>
    </row>
    <row r="1173" spans="1:9" ht="20.100000000000001" customHeight="1" x14ac:dyDescent="0.25">
      <c r="A1173" s="242"/>
      <c r="B1173" s="242"/>
      <c r="C1173" s="288" t="s">
        <v>315</v>
      </c>
      <c r="D1173" s="242"/>
      <c r="E1173" s="243"/>
      <c r="F1173" s="271"/>
      <c r="G1173" s="242"/>
      <c r="H1173" s="271"/>
      <c r="I1173" s="93"/>
    </row>
    <row r="1174" spans="1:9" ht="20.100000000000001" customHeight="1" x14ac:dyDescent="0.25">
      <c r="A1174" s="242"/>
      <c r="B1174" s="242"/>
      <c r="C1174" s="288" t="s">
        <v>316</v>
      </c>
      <c r="D1174" s="242"/>
      <c r="E1174" s="243"/>
      <c r="F1174" s="271"/>
      <c r="G1174" s="242"/>
      <c r="H1174" s="271"/>
      <c r="I1174" s="93"/>
    </row>
    <row r="1175" spans="1:9" ht="20.100000000000001" customHeight="1" x14ac:dyDescent="0.25">
      <c r="A1175" s="242"/>
      <c r="B1175" s="242"/>
      <c r="C1175" s="288" t="s">
        <v>317</v>
      </c>
      <c r="D1175" s="242"/>
      <c r="E1175" s="243"/>
      <c r="F1175" s="271"/>
      <c r="G1175" s="242"/>
      <c r="H1175" s="271"/>
      <c r="I1175" s="93"/>
    </row>
    <row r="1176" spans="1:9" ht="20.100000000000001" customHeight="1" x14ac:dyDescent="0.25">
      <c r="A1176" s="287">
        <v>6.2949999999999999</v>
      </c>
      <c r="B1176" s="287"/>
      <c r="C1176" s="288" t="s">
        <v>318</v>
      </c>
      <c r="D1176" s="289" t="s">
        <v>21</v>
      </c>
      <c r="E1176" s="290">
        <v>4</v>
      </c>
      <c r="F1176" s="291"/>
      <c r="G1176" s="288"/>
      <c r="H1176" s="292"/>
      <c r="I1176" s="93"/>
    </row>
    <row r="1177" spans="1:9" ht="20.100000000000001" customHeight="1" x14ac:dyDescent="0.25">
      <c r="A1177" s="242"/>
      <c r="B1177" s="242"/>
      <c r="C1177" s="288" t="s">
        <v>319</v>
      </c>
      <c r="D1177" s="242"/>
      <c r="E1177" s="243"/>
      <c r="F1177" s="271"/>
      <c r="G1177" s="288"/>
      <c r="H1177" s="271"/>
      <c r="I1177" s="93"/>
    </row>
    <row r="1178" spans="1:9" ht="20.100000000000001" customHeight="1" x14ac:dyDescent="0.25">
      <c r="A1178" s="242"/>
      <c r="B1178" s="242"/>
      <c r="C1178" s="288" t="s">
        <v>320</v>
      </c>
      <c r="D1178" s="242"/>
      <c r="E1178" s="243"/>
      <c r="F1178" s="271"/>
      <c r="G1178" s="242"/>
      <c r="H1178" s="271"/>
      <c r="I1178" s="93"/>
    </row>
    <row r="1179" spans="1:9" ht="20.100000000000001" customHeight="1" x14ac:dyDescent="0.25">
      <c r="A1179" s="242"/>
      <c r="B1179" s="242"/>
      <c r="C1179" s="288" t="s">
        <v>321</v>
      </c>
      <c r="D1179" s="242"/>
      <c r="E1179" s="243"/>
      <c r="F1179" s="271"/>
      <c r="G1179" s="242"/>
      <c r="H1179" s="271"/>
      <c r="I1179" s="93"/>
    </row>
    <row r="1180" spans="1:9" ht="20.100000000000001" customHeight="1" x14ac:dyDescent="0.25">
      <c r="A1180" s="242"/>
      <c r="B1180" s="242"/>
      <c r="C1180" s="288" t="s">
        <v>322</v>
      </c>
      <c r="D1180" s="242"/>
      <c r="E1180" s="243"/>
      <c r="F1180" s="271"/>
      <c r="G1180" s="242"/>
      <c r="H1180" s="271"/>
      <c r="I1180" s="93"/>
    </row>
    <row r="1181" spans="1:9" ht="20.100000000000001" customHeight="1" x14ac:dyDescent="0.25">
      <c r="A1181" s="287">
        <v>6.2960000000000003</v>
      </c>
      <c r="B1181" s="287"/>
      <c r="C1181" s="288" t="s">
        <v>323</v>
      </c>
      <c r="D1181" s="289" t="s">
        <v>21</v>
      </c>
      <c r="E1181" s="290">
        <v>50</v>
      </c>
      <c r="F1181" s="291"/>
      <c r="G1181" s="288"/>
      <c r="H1181" s="292"/>
      <c r="I1181" s="93"/>
    </row>
    <row r="1182" spans="1:9" ht="20.100000000000001" customHeight="1" x14ac:dyDescent="0.25">
      <c r="A1182" s="242"/>
      <c r="B1182" s="242"/>
      <c r="C1182" s="288" t="s">
        <v>324</v>
      </c>
      <c r="D1182" s="242"/>
      <c r="E1182" s="243"/>
      <c r="F1182" s="271"/>
      <c r="G1182" s="242"/>
      <c r="H1182" s="271"/>
      <c r="I1182" s="93"/>
    </row>
    <row r="1183" spans="1:9" ht="20.100000000000001" customHeight="1" x14ac:dyDescent="0.25">
      <c r="A1183" s="242"/>
      <c r="B1183" s="242"/>
      <c r="C1183" s="288" t="s">
        <v>325</v>
      </c>
      <c r="D1183" s="242"/>
      <c r="E1183" s="243"/>
      <c r="F1183" s="271"/>
      <c r="G1183" s="242"/>
      <c r="H1183" s="271"/>
      <c r="I1183" s="93"/>
    </row>
    <row r="1184" spans="1:9" ht="20.100000000000001" customHeight="1" x14ac:dyDescent="0.25">
      <c r="A1184" s="242"/>
      <c r="B1184" s="242"/>
      <c r="C1184" s="288" t="s">
        <v>326</v>
      </c>
      <c r="D1184" s="242"/>
      <c r="E1184" s="243"/>
      <c r="F1184" s="271"/>
      <c r="G1184" s="242"/>
      <c r="H1184" s="271"/>
      <c r="I1184" s="93"/>
    </row>
    <row r="1185" spans="1:9" ht="20.100000000000001" customHeight="1" x14ac:dyDescent="0.25">
      <c r="A1185" s="242"/>
      <c r="B1185" s="242"/>
      <c r="C1185" s="288" t="s">
        <v>327</v>
      </c>
      <c r="D1185" s="242"/>
      <c r="E1185" s="243"/>
      <c r="F1185" s="271"/>
      <c r="G1185" s="242"/>
      <c r="H1185" s="271"/>
      <c r="I1185" s="93"/>
    </row>
    <row r="1186" spans="1:9" ht="20.100000000000001" customHeight="1" x14ac:dyDescent="0.25">
      <c r="A1186" s="242"/>
      <c r="B1186" s="242"/>
      <c r="C1186" s="288" t="s">
        <v>119</v>
      </c>
      <c r="D1186" s="242"/>
      <c r="E1186" s="243"/>
      <c r="F1186" s="271"/>
      <c r="G1186" s="242"/>
      <c r="H1186" s="271"/>
      <c r="I1186" s="93"/>
    </row>
    <row r="1187" spans="1:9" ht="20.100000000000001" customHeight="1" x14ac:dyDescent="0.25">
      <c r="A1187" s="287">
        <v>6.2969999999999997</v>
      </c>
      <c r="B1187" s="287"/>
      <c r="C1187" s="288" t="s">
        <v>328</v>
      </c>
      <c r="D1187" s="289" t="s">
        <v>36</v>
      </c>
      <c r="E1187" s="290">
        <v>500</v>
      </c>
      <c r="F1187" s="291"/>
      <c r="G1187" s="288"/>
      <c r="H1187" s="292"/>
      <c r="I1187" s="93"/>
    </row>
    <row r="1188" spans="1:9" ht="20.100000000000001" customHeight="1" x14ac:dyDescent="0.25">
      <c r="A1188" s="242"/>
      <c r="B1188" s="242"/>
      <c r="C1188" s="288" t="s">
        <v>329</v>
      </c>
      <c r="D1188" s="242"/>
      <c r="E1188" s="243"/>
      <c r="F1188" s="271"/>
      <c r="G1188" s="242"/>
      <c r="H1188" s="271"/>
      <c r="I1188" s="93"/>
    </row>
    <row r="1189" spans="1:9" ht="20.100000000000001" customHeight="1" x14ac:dyDescent="0.25">
      <c r="A1189" s="242"/>
      <c r="B1189" s="242"/>
      <c r="C1189" s="288" t="s">
        <v>330</v>
      </c>
      <c r="D1189" s="242"/>
      <c r="E1189" s="243"/>
      <c r="F1189" s="271"/>
      <c r="G1189" s="242"/>
      <c r="H1189" s="271"/>
      <c r="I1189" s="93"/>
    </row>
    <row r="1190" spans="1:9" ht="20.100000000000001" customHeight="1" x14ac:dyDescent="0.25">
      <c r="A1190" s="242"/>
      <c r="B1190" s="242"/>
      <c r="C1190" s="288" t="s">
        <v>331</v>
      </c>
      <c r="D1190" s="242"/>
      <c r="E1190" s="243"/>
      <c r="F1190" s="271"/>
      <c r="G1190" s="242"/>
      <c r="H1190" s="271"/>
      <c r="I1190" s="93"/>
    </row>
    <row r="1191" spans="1:9" ht="20.100000000000001" customHeight="1" x14ac:dyDescent="0.25">
      <c r="A1191" s="242"/>
      <c r="B1191" s="242"/>
      <c r="C1191" s="288" t="s">
        <v>119</v>
      </c>
      <c r="D1191" s="242"/>
      <c r="E1191" s="243"/>
      <c r="F1191" s="271"/>
      <c r="G1191" s="242"/>
      <c r="H1191" s="271"/>
      <c r="I1191" s="93"/>
    </row>
    <row r="1192" spans="1:9" ht="20.100000000000001" customHeight="1" x14ac:dyDescent="0.25">
      <c r="A1192" s="287">
        <v>6.298</v>
      </c>
      <c r="B1192" s="287"/>
      <c r="C1192" s="288" t="s">
        <v>332</v>
      </c>
      <c r="D1192" s="289" t="s">
        <v>21</v>
      </c>
      <c r="E1192" s="290">
        <v>2</v>
      </c>
      <c r="F1192" s="291"/>
      <c r="G1192" s="288"/>
      <c r="H1192" s="292"/>
      <c r="I1192" s="93"/>
    </row>
    <row r="1193" spans="1:9" ht="20.100000000000001" customHeight="1" x14ac:dyDescent="0.25">
      <c r="A1193" s="242"/>
      <c r="B1193" s="242"/>
      <c r="C1193" s="288" t="s">
        <v>333</v>
      </c>
      <c r="D1193" s="242"/>
      <c r="E1193" s="243"/>
      <c r="F1193" s="271"/>
      <c r="G1193" s="288"/>
      <c r="H1193" s="271"/>
      <c r="I1193" s="93"/>
    </row>
    <row r="1194" spans="1:9" ht="20.100000000000001" customHeight="1" x14ac:dyDescent="0.25">
      <c r="A1194" s="242"/>
      <c r="B1194" s="242"/>
      <c r="C1194" s="288" t="s">
        <v>334</v>
      </c>
      <c r="D1194" s="242"/>
      <c r="E1194" s="243"/>
      <c r="F1194" s="271"/>
      <c r="G1194" s="242"/>
      <c r="H1194" s="271"/>
      <c r="I1194" s="93"/>
    </row>
    <row r="1195" spans="1:9" ht="20.100000000000001" customHeight="1" x14ac:dyDescent="0.25">
      <c r="A1195" s="242"/>
      <c r="B1195" s="242"/>
      <c r="C1195" s="288" t="s">
        <v>335</v>
      </c>
      <c r="D1195" s="242"/>
      <c r="E1195" s="243"/>
      <c r="F1195" s="271"/>
      <c r="G1195" s="242"/>
      <c r="H1195" s="271"/>
      <c r="I1195" s="93"/>
    </row>
    <row r="1196" spans="1:9" ht="20.100000000000001" customHeight="1" x14ac:dyDescent="0.25">
      <c r="A1196" s="242"/>
      <c r="B1196" s="242"/>
      <c r="C1196" s="288" t="s">
        <v>336</v>
      </c>
      <c r="D1196" s="242"/>
      <c r="E1196" s="243"/>
      <c r="F1196" s="271"/>
      <c r="G1196" s="242"/>
      <c r="H1196" s="271"/>
      <c r="I1196" s="93"/>
    </row>
    <row r="1197" spans="1:9" ht="20.100000000000001" customHeight="1" x14ac:dyDescent="0.25">
      <c r="A1197" s="242"/>
      <c r="B1197" s="242"/>
      <c r="C1197" s="288" t="s">
        <v>337</v>
      </c>
      <c r="D1197" s="242"/>
      <c r="E1197" s="243"/>
      <c r="F1197" s="271"/>
      <c r="G1197" s="242"/>
      <c r="H1197" s="271"/>
      <c r="I1197" s="93"/>
    </row>
    <row r="1198" spans="1:9" ht="20.100000000000001" customHeight="1" x14ac:dyDescent="0.25">
      <c r="A1198" s="242"/>
      <c r="B1198" s="242"/>
      <c r="C1198" s="288" t="s">
        <v>338</v>
      </c>
      <c r="D1198" s="242"/>
      <c r="E1198" s="243"/>
      <c r="F1198" s="271"/>
      <c r="G1198" s="242"/>
      <c r="H1198" s="271"/>
      <c r="I1198" s="93"/>
    </row>
    <row r="1199" spans="1:9" ht="20.100000000000001" customHeight="1" x14ac:dyDescent="0.25">
      <c r="A1199" s="242"/>
      <c r="B1199" s="242"/>
      <c r="C1199" s="288" t="s">
        <v>339</v>
      </c>
      <c r="D1199" s="242"/>
      <c r="E1199" s="243"/>
      <c r="F1199" s="271"/>
      <c r="G1199" s="131" t="s">
        <v>23</v>
      </c>
      <c r="H1199" s="270">
        <f>SUM(H1166:H1198)</f>
        <v>0</v>
      </c>
      <c r="I1199" s="93"/>
    </row>
    <row r="1200" spans="1:9" ht="20.100000000000001" customHeight="1" x14ac:dyDescent="0.25">
      <c r="A1200" s="108"/>
      <c r="B1200" s="108"/>
      <c r="C1200" s="108"/>
      <c r="D1200" s="108"/>
      <c r="E1200" s="276"/>
      <c r="F1200" s="277"/>
      <c r="G1200" s="131" t="s">
        <v>24</v>
      </c>
      <c r="H1200" s="270">
        <f>H1199+H1165</f>
        <v>0</v>
      </c>
    </row>
    <row r="1201" spans="1:8" ht="20.100000000000001" customHeight="1" x14ac:dyDescent="0.25">
      <c r="A1201" s="287">
        <v>6.2990000000000004</v>
      </c>
      <c r="B1201" s="287"/>
      <c r="C1201" s="288" t="s">
        <v>861</v>
      </c>
      <c r="D1201" s="289" t="s">
        <v>21</v>
      </c>
      <c r="E1201" s="290">
        <v>2</v>
      </c>
      <c r="F1201" s="291"/>
      <c r="G1201" s="288"/>
      <c r="H1201" s="292"/>
    </row>
    <row r="1202" spans="1:8" ht="20.100000000000001" customHeight="1" x14ac:dyDescent="0.25">
      <c r="A1202" s="242"/>
      <c r="B1202" s="242"/>
      <c r="C1202" s="288" t="s">
        <v>862</v>
      </c>
      <c r="D1202" s="242"/>
      <c r="E1202" s="243"/>
      <c r="F1202" s="271"/>
      <c r="G1202" s="288"/>
      <c r="H1202" s="271"/>
    </row>
    <row r="1203" spans="1:8" ht="20.100000000000001" customHeight="1" x14ac:dyDescent="0.25">
      <c r="A1203" s="242"/>
      <c r="B1203" s="242"/>
      <c r="C1203" s="288" t="s">
        <v>863</v>
      </c>
      <c r="D1203" s="242"/>
      <c r="E1203" s="243"/>
      <c r="F1203" s="271"/>
      <c r="G1203" s="242"/>
      <c r="H1203" s="271"/>
    </row>
    <row r="1204" spans="1:8" ht="20.100000000000001" customHeight="1" x14ac:dyDescent="0.25">
      <c r="A1204" s="242"/>
      <c r="B1204" s="242"/>
      <c r="C1204" s="288" t="s">
        <v>864</v>
      </c>
      <c r="D1204" s="242"/>
      <c r="E1204" s="243"/>
      <c r="F1204" s="271"/>
      <c r="G1204" s="242"/>
      <c r="H1204" s="271"/>
    </row>
    <row r="1205" spans="1:8" ht="20.100000000000001" customHeight="1" x14ac:dyDescent="0.25">
      <c r="A1205" s="242"/>
      <c r="B1205" s="242"/>
      <c r="C1205" s="288" t="s">
        <v>865</v>
      </c>
      <c r="D1205" s="242"/>
      <c r="E1205" s="243"/>
      <c r="F1205" s="271"/>
      <c r="G1205" s="242"/>
      <c r="H1205" s="271"/>
    </row>
    <row r="1206" spans="1:8" ht="20.100000000000001" customHeight="1" x14ac:dyDescent="0.25">
      <c r="A1206" s="287">
        <v>6.3</v>
      </c>
      <c r="B1206" s="287"/>
      <c r="C1206" s="288" t="s">
        <v>861</v>
      </c>
      <c r="D1206" s="289" t="s">
        <v>21</v>
      </c>
      <c r="E1206" s="290">
        <v>8</v>
      </c>
      <c r="F1206" s="291"/>
      <c r="G1206" s="288"/>
      <c r="H1206" s="292"/>
    </row>
    <row r="1207" spans="1:8" ht="20.100000000000001" customHeight="1" x14ac:dyDescent="0.25">
      <c r="A1207" s="242"/>
      <c r="B1207" s="242"/>
      <c r="C1207" s="288" t="s">
        <v>866</v>
      </c>
      <c r="D1207" s="242"/>
      <c r="E1207" s="243"/>
      <c r="F1207" s="271"/>
      <c r="G1207" s="288"/>
      <c r="H1207" s="271"/>
    </row>
    <row r="1208" spans="1:8" ht="20.100000000000001" customHeight="1" x14ac:dyDescent="0.25">
      <c r="A1208" s="242"/>
      <c r="B1208" s="242"/>
      <c r="C1208" s="288" t="s">
        <v>867</v>
      </c>
      <c r="D1208" s="242"/>
      <c r="E1208" s="243"/>
      <c r="F1208" s="271"/>
      <c r="G1208" s="242"/>
      <c r="H1208" s="271"/>
    </row>
    <row r="1209" spans="1:8" ht="20.100000000000001" customHeight="1" x14ac:dyDescent="0.25">
      <c r="A1209" s="242"/>
      <c r="B1209" s="242"/>
      <c r="C1209" s="288" t="s">
        <v>868</v>
      </c>
      <c r="D1209" s="242"/>
      <c r="E1209" s="243"/>
      <c r="F1209" s="271"/>
      <c r="G1209" s="242"/>
      <c r="H1209" s="271"/>
    </row>
    <row r="1210" spans="1:8" ht="20.100000000000001" customHeight="1" x14ac:dyDescent="0.25">
      <c r="A1210" s="242"/>
      <c r="B1210" s="242"/>
      <c r="C1210" s="288" t="s">
        <v>869</v>
      </c>
      <c r="D1210" s="242"/>
      <c r="E1210" s="243"/>
      <c r="F1210" s="271"/>
      <c r="G1210" s="242"/>
      <c r="H1210" s="271"/>
    </row>
    <row r="1211" spans="1:8" ht="20.100000000000001" customHeight="1" x14ac:dyDescent="0.25">
      <c r="A1211" s="287">
        <v>6.3010000000000002</v>
      </c>
      <c r="B1211" s="287"/>
      <c r="C1211" s="288" t="s">
        <v>340</v>
      </c>
      <c r="D1211" s="289" t="s">
        <v>21</v>
      </c>
      <c r="E1211" s="290">
        <v>4</v>
      </c>
      <c r="F1211" s="291"/>
      <c r="G1211" s="288"/>
      <c r="H1211" s="292"/>
    </row>
    <row r="1212" spans="1:8" ht="20.100000000000001" customHeight="1" x14ac:dyDescent="0.25">
      <c r="A1212" s="242"/>
      <c r="B1212" s="242"/>
      <c r="C1212" s="288" t="s">
        <v>341</v>
      </c>
      <c r="D1212" s="242"/>
      <c r="E1212" s="243"/>
      <c r="F1212" s="271"/>
      <c r="G1212" s="242"/>
      <c r="H1212" s="271"/>
    </row>
    <row r="1213" spans="1:8" ht="20.100000000000001" customHeight="1" x14ac:dyDescent="0.25">
      <c r="A1213" s="242"/>
      <c r="B1213" s="242"/>
      <c r="C1213" s="288" t="s">
        <v>342</v>
      </c>
      <c r="D1213" s="242"/>
      <c r="E1213" s="243"/>
      <c r="F1213" s="271"/>
      <c r="G1213" s="242"/>
      <c r="H1213" s="271"/>
    </row>
    <row r="1214" spans="1:8" ht="20.100000000000001" customHeight="1" x14ac:dyDescent="0.25">
      <c r="A1214" s="242"/>
      <c r="B1214" s="242"/>
      <c r="C1214" s="288" t="s">
        <v>343</v>
      </c>
      <c r="D1214" s="242"/>
      <c r="E1214" s="243"/>
      <c r="F1214" s="271"/>
      <c r="G1214" s="242"/>
      <c r="H1214" s="271"/>
    </row>
    <row r="1215" spans="1:8" ht="20.100000000000001" customHeight="1" x14ac:dyDescent="0.25">
      <c r="A1215" s="242"/>
      <c r="B1215" s="242"/>
      <c r="C1215" s="288" t="s">
        <v>344</v>
      </c>
      <c r="D1215" s="242"/>
      <c r="E1215" s="243"/>
      <c r="F1215" s="271"/>
      <c r="G1215" s="242"/>
      <c r="H1215" s="271"/>
    </row>
    <row r="1216" spans="1:8" ht="20.100000000000001" customHeight="1" x14ac:dyDescent="0.25">
      <c r="A1216" s="242"/>
      <c r="B1216" s="242"/>
      <c r="C1216" s="288" t="s">
        <v>345</v>
      </c>
      <c r="D1216" s="242"/>
      <c r="E1216" s="243"/>
      <c r="F1216" s="271"/>
      <c r="G1216" s="242"/>
      <c r="H1216" s="271"/>
    </row>
    <row r="1217" spans="1:8" ht="20.100000000000001" customHeight="1" x14ac:dyDescent="0.25">
      <c r="A1217" s="287">
        <v>6.3019999999999996</v>
      </c>
      <c r="B1217" s="287"/>
      <c r="C1217" s="288" t="s">
        <v>346</v>
      </c>
      <c r="D1217" s="289" t="s">
        <v>347</v>
      </c>
      <c r="E1217" s="290">
        <v>80</v>
      </c>
      <c r="F1217" s="291"/>
      <c r="G1217" s="288"/>
      <c r="H1217" s="292"/>
    </row>
    <row r="1218" spans="1:8" ht="20.100000000000001" customHeight="1" x14ac:dyDescent="0.25">
      <c r="A1218" s="242"/>
      <c r="B1218" s="242"/>
      <c r="C1218" s="288" t="s">
        <v>348</v>
      </c>
      <c r="D1218" s="242"/>
      <c r="E1218" s="243"/>
      <c r="F1218" s="271"/>
      <c r="G1218" s="242"/>
      <c r="H1218" s="271"/>
    </row>
    <row r="1219" spans="1:8" ht="20.100000000000001" customHeight="1" x14ac:dyDescent="0.25">
      <c r="A1219" s="242"/>
      <c r="B1219" s="242"/>
      <c r="C1219" s="288" t="s">
        <v>349</v>
      </c>
      <c r="D1219" s="242"/>
      <c r="E1219" s="243"/>
      <c r="F1219" s="271"/>
      <c r="G1219" s="242"/>
      <c r="H1219" s="271"/>
    </row>
    <row r="1220" spans="1:8" ht="20.100000000000001" customHeight="1" x14ac:dyDescent="0.25">
      <c r="A1220" s="242"/>
      <c r="B1220" s="242"/>
      <c r="C1220" s="288" t="s">
        <v>350</v>
      </c>
      <c r="D1220" s="242"/>
      <c r="E1220" s="243"/>
      <c r="F1220" s="271"/>
      <c r="G1220" s="242"/>
      <c r="H1220" s="271"/>
    </row>
    <row r="1221" spans="1:8" ht="20.100000000000001" customHeight="1" x14ac:dyDescent="0.25">
      <c r="A1221" s="242"/>
      <c r="B1221" s="242"/>
      <c r="C1221" s="288" t="s">
        <v>351</v>
      </c>
      <c r="D1221" s="242"/>
      <c r="E1221" s="243"/>
      <c r="F1221" s="271"/>
      <c r="G1221" s="242"/>
      <c r="H1221" s="271"/>
    </row>
    <row r="1222" spans="1:8" ht="20.100000000000001" customHeight="1" x14ac:dyDescent="0.25">
      <c r="A1222" s="242"/>
      <c r="B1222" s="242"/>
      <c r="C1222" s="288" t="s">
        <v>352</v>
      </c>
      <c r="D1222" s="242"/>
      <c r="E1222" s="243"/>
      <c r="F1222" s="271"/>
      <c r="G1222" s="242"/>
      <c r="H1222" s="271"/>
    </row>
    <row r="1223" spans="1:8" ht="20.100000000000001" customHeight="1" x14ac:dyDescent="0.25">
      <c r="A1223" s="287">
        <v>6.3029999999999999</v>
      </c>
      <c r="B1223" s="287"/>
      <c r="C1223" s="288" t="s">
        <v>353</v>
      </c>
      <c r="D1223" s="289" t="s">
        <v>21</v>
      </c>
      <c r="E1223" s="290">
        <v>4</v>
      </c>
      <c r="F1223" s="291"/>
      <c r="G1223" s="288"/>
      <c r="H1223" s="292"/>
    </row>
    <row r="1224" spans="1:8" ht="20.100000000000001" customHeight="1" x14ac:dyDescent="0.25">
      <c r="A1224" s="242"/>
      <c r="B1224" s="242"/>
      <c r="C1224" s="288" t="s">
        <v>354</v>
      </c>
      <c r="D1224" s="242"/>
      <c r="E1224" s="243"/>
      <c r="F1224" s="271"/>
      <c r="G1224" s="242"/>
      <c r="H1224" s="271"/>
    </row>
    <row r="1225" spans="1:8" ht="20.100000000000001" customHeight="1" x14ac:dyDescent="0.25">
      <c r="A1225" s="242"/>
      <c r="B1225" s="242"/>
      <c r="C1225" s="288" t="s">
        <v>355</v>
      </c>
      <c r="D1225" s="242"/>
      <c r="E1225" s="243"/>
      <c r="F1225" s="271"/>
      <c r="G1225" s="242"/>
      <c r="H1225" s="271"/>
    </row>
    <row r="1226" spans="1:8" ht="20.100000000000001" customHeight="1" x14ac:dyDescent="0.25">
      <c r="A1226" s="287">
        <v>6.3040000000000003</v>
      </c>
      <c r="B1226" s="287"/>
      <c r="C1226" s="288" t="s">
        <v>356</v>
      </c>
      <c r="D1226" s="289" t="s">
        <v>21</v>
      </c>
      <c r="E1226" s="290">
        <v>8</v>
      </c>
      <c r="F1226" s="291"/>
      <c r="G1226" s="288"/>
      <c r="H1226" s="292"/>
    </row>
    <row r="1227" spans="1:8" ht="20.100000000000001" customHeight="1" x14ac:dyDescent="0.25">
      <c r="A1227" s="242"/>
      <c r="B1227" s="242"/>
      <c r="C1227" s="288" t="s">
        <v>357</v>
      </c>
      <c r="D1227" s="242"/>
      <c r="E1227" s="243"/>
      <c r="F1227" s="271"/>
      <c r="G1227" s="242"/>
      <c r="H1227" s="271"/>
    </row>
    <row r="1228" spans="1:8" ht="20.100000000000001" customHeight="1" x14ac:dyDescent="0.25">
      <c r="A1228" s="242"/>
      <c r="B1228" s="242"/>
      <c r="C1228" s="288" t="s">
        <v>358</v>
      </c>
      <c r="D1228" s="242"/>
      <c r="E1228" s="243"/>
      <c r="F1228" s="271"/>
      <c r="G1228" s="242"/>
      <c r="H1228" s="271"/>
    </row>
    <row r="1229" spans="1:8" ht="20.100000000000001" customHeight="1" x14ac:dyDescent="0.25">
      <c r="A1229" s="242"/>
      <c r="B1229" s="242"/>
      <c r="C1229" s="288" t="s">
        <v>359</v>
      </c>
      <c r="D1229" s="242"/>
      <c r="E1229" s="243"/>
      <c r="F1229" s="271"/>
      <c r="G1229" s="242"/>
      <c r="H1229" s="271"/>
    </row>
    <row r="1230" spans="1:8" ht="20.100000000000001" customHeight="1" x14ac:dyDescent="0.25">
      <c r="A1230" s="242"/>
      <c r="B1230" s="242"/>
      <c r="C1230" s="288" t="s">
        <v>360</v>
      </c>
      <c r="D1230" s="242"/>
      <c r="E1230" s="243"/>
      <c r="F1230" s="271"/>
      <c r="G1230" s="242"/>
      <c r="H1230" s="271"/>
    </row>
    <row r="1231" spans="1:8" ht="20.100000000000001" customHeight="1" x14ac:dyDescent="0.25">
      <c r="A1231" s="287">
        <v>6.3049999999999997</v>
      </c>
      <c r="B1231" s="287"/>
      <c r="C1231" s="288" t="s">
        <v>361</v>
      </c>
      <c r="D1231" s="289" t="s">
        <v>36</v>
      </c>
      <c r="E1231" s="290">
        <v>4</v>
      </c>
      <c r="F1231" s="291"/>
      <c r="G1231" s="288"/>
      <c r="H1231" s="292"/>
    </row>
    <row r="1232" spans="1:8" ht="20.100000000000001" customHeight="1" x14ac:dyDescent="0.25">
      <c r="A1232" s="242"/>
      <c r="B1232" s="242"/>
      <c r="C1232" s="288" t="s">
        <v>362</v>
      </c>
      <c r="D1232" s="242"/>
      <c r="E1232" s="243"/>
      <c r="F1232" s="271"/>
      <c r="G1232" s="288"/>
      <c r="H1232" s="271"/>
    </row>
    <row r="1233" spans="1:8" ht="20.100000000000001" customHeight="1" x14ac:dyDescent="0.25">
      <c r="A1233" s="242"/>
      <c r="B1233" s="242"/>
      <c r="C1233" s="288" t="s">
        <v>733</v>
      </c>
      <c r="D1233" s="242"/>
      <c r="E1233" s="243"/>
      <c r="F1233" s="271"/>
      <c r="G1233" s="242"/>
      <c r="H1233" s="271"/>
    </row>
    <row r="1234" spans="1:8" ht="20.100000000000001" customHeight="1" x14ac:dyDescent="0.25">
      <c r="A1234" s="108"/>
      <c r="B1234" s="108"/>
      <c r="C1234" s="108"/>
      <c r="D1234" s="108"/>
      <c r="E1234" s="276"/>
      <c r="F1234" s="277"/>
      <c r="G1234" s="131" t="s">
        <v>23</v>
      </c>
      <c r="H1234" s="270">
        <f>SUM(H1201:H1233)</f>
        <v>0</v>
      </c>
    </row>
    <row r="1235" spans="1:8" ht="20.100000000000001" customHeight="1" x14ac:dyDescent="0.25">
      <c r="A1235" s="108"/>
      <c r="B1235" s="108"/>
      <c r="C1235" s="108"/>
      <c r="D1235" s="108"/>
      <c r="E1235" s="276"/>
      <c r="F1235" s="277"/>
      <c r="G1235" s="131" t="s">
        <v>24</v>
      </c>
      <c r="H1235" s="270">
        <f>H1234+H1200</f>
        <v>0</v>
      </c>
    </row>
    <row r="1236" spans="1:8" ht="20.100000000000001" customHeight="1" x14ac:dyDescent="0.25">
      <c r="A1236" s="287">
        <v>6.306</v>
      </c>
      <c r="B1236" s="287"/>
      <c r="C1236" s="288" t="s">
        <v>363</v>
      </c>
      <c r="D1236" s="289" t="s">
        <v>36</v>
      </c>
      <c r="E1236" s="290">
        <v>2000</v>
      </c>
      <c r="F1236" s="291"/>
      <c r="G1236" s="288"/>
      <c r="H1236" s="292"/>
    </row>
    <row r="1237" spans="1:8" ht="20.100000000000001" customHeight="1" x14ac:dyDescent="0.25">
      <c r="A1237" s="242"/>
      <c r="B1237" s="242"/>
      <c r="C1237" s="288" t="s">
        <v>734</v>
      </c>
      <c r="D1237" s="242"/>
      <c r="E1237" s="243"/>
      <c r="F1237" s="271"/>
      <c r="G1237" s="288"/>
      <c r="H1237" s="271"/>
    </row>
    <row r="1238" spans="1:8" ht="20.100000000000001" customHeight="1" x14ac:dyDescent="0.25">
      <c r="A1238" s="287">
        <v>6.3070000000000004</v>
      </c>
      <c r="B1238" s="287"/>
      <c r="C1238" s="288" t="s">
        <v>735</v>
      </c>
      <c r="D1238" s="289" t="s">
        <v>21</v>
      </c>
      <c r="E1238" s="290">
        <v>4</v>
      </c>
      <c r="F1238" s="291"/>
      <c r="G1238" s="288"/>
      <c r="H1238" s="292"/>
    </row>
    <row r="1239" spans="1:8" ht="20.100000000000001" customHeight="1" x14ac:dyDescent="0.25">
      <c r="A1239" s="242"/>
      <c r="B1239" s="242"/>
      <c r="C1239" s="242"/>
      <c r="D1239" s="242"/>
      <c r="E1239" s="243"/>
      <c r="F1239" s="271"/>
      <c r="G1239" s="288"/>
      <c r="H1239" s="271"/>
    </row>
    <row r="1240" spans="1:8" ht="20.100000000000001" customHeight="1" x14ac:dyDescent="0.25">
      <c r="A1240" s="287">
        <v>6.3079999999999998</v>
      </c>
      <c r="B1240" s="287"/>
      <c r="C1240" s="288" t="s">
        <v>364</v>
      </c>
      <c r="D1240" s="289" t="s">
        <v>21</v>
      </c>
      <c r="E1240" s="290">
        <v>4</v>
      </c>
      <c r="F1240" s="291"/>
      <c r="G1240" s="288"/>
      <c r="H1240" s="292"/>
    </row>
    <row r="1241" spans="1:8" ht="20.100000000000001" customHeight="1" x14ac:dyDescent="0.25">
      <c r="A1241" s="242"/>
      <c r="B1241" s="242"/>
      <c r="C1241" s="288" t="s">
        <v>736</v>
      </c>
      <c r="D1241" s="242"/>
      <c r="E1241" s="243"/>
      <c r="F1241" s="271"/>
      <c r="G1241" s="288"/>
      <c r="H1241" s="271"/>
    </row>
    <row r="1242" spans="1:8" ht="20.100000000000001" customHeight="1" x14ac:dyDescent="0.25">
      <c r="A1242" s="287">
        <v>6.3090000000000002</v>
      </c>
      <c r="B1242" s="287"/>
      <c r="C1242" s="288" t="s">
        <v>365</v>
      </c>
      <c r="D1242" s="289" t="s">
        <v>21</v>
      </c>
      <c r="E1242" s="290">
        <v>4</v>
      </c>
      <c r="F1242" s="291"/>
      <c r="G1242" s="288"/>
      <c r="H1242" s="292"/>
    </row>
    <row r="1243" spans="1:8" ht="20.100000000000001" customHeight="1" x14ac:dyDescent="0.25">
      <c r="A1243" s="242"/>
      <c r="B1243" s="242"/>
      <c r="C1243" s="288" t="s">
        <v>737</v>
      </c>
      <c r="D1243" s="242"/>
      <c r="E1243" s="243"/>
      <c r="F1243" s="271"/>
      <c r="G1243" s="288"/>
      <c r="H1243" s="271"/>
    </row>
    <row r="1244" spans="1:8" ht="20.100000000000001" customHeight="1" x14ac:dyDescent="0.25">
      <c r="A1244" s="285"/>
      <c r="B1244" s="285"/>
      <c r="C1244" s="286" t="s">
        <v>366</v>
      </c>
      <c r="D1244" s="242"/>
      <c r="E1244" s="243"/>
      <c r="F1244" s="271"/>
      <c r="G1244" s="242"/>
      <c r="H1244" s="271"/>
    </row>
    <row r="1245" spans="1:8" ht="20.100000000000001" customHeight="1" x14ac:dyDescent="0.25">
      <c r="A1245" s="285"/>
      <c r="B1245" s="285"/>
      <c r="C1245" s="286" t="s">
        <v>367</v>
      </c>
      <c r="D1245" s="242"/>
      <c r="E1245" s="243"/>
      <c r="F1245" s="271"/>
      <c r="G1245" s="242"/>
      <c r="H1245" s="271"/>
    </row>
    <row r="1246" spans="1:8" ht="20.100000000000001" customHeight="1" x14ac:dyDescent="0.25">
      <c r="A1246" s="287">
        <v>6.31</v>
      </c>
      <c r="B1246" s="287"/>
      <c r="C1246" s="288" t="s">
        <v>831</v>
      </c>
      <c r="D1246" s="289" t="s">
        <v>83</v>
      </c>
      <c r="E1246" s="290">
        <v>134177</v>
      </c>
      <c r="F1246" s="291"/>
      <c r="G1246" s="288"/>
      <c r="H1246" s="292"/>
    </row>
    <row r="1247" spans="1:8" ht="20.100000000000001" customHeight="1" x14ac:dyDescent="0.25">
      <c r="A1247" s="242"/>
      <c r="B1247" s="242"/>
      <c r="C1247" s="288" t="s">
        <v>832</v>
      </c>
      <c r="D1247" s="242"/>
      <c r="E1247" s="243"/>
      <c r="F1247" s="271"/>
      <c r="G1247" s="242"/>
      <c r="H1247" s="271"/>
    </row>
    <row r="1248" spans="1:8" ht="20.100000000000001" customHeight="1" x14ac:dyDescent="0.25">
      <c r="A1248" s="242"/>
      <c r="B1248" s="242"/>
      <c r="C1248" s="288" t="s">
        <v>845</v>
      </c>
      <c r="D1248" s="242"/>
      <c r="E1248" s="243"/>
      <c r="F1248" s="271"/>
      <c r="G1248" s="242"/>
      <c r="H1248" s="271"/>
    </row>
    <row r="1249" spans="1:8" ht="20.100000000000001" customHeight="1" x14ac:dyDescent="0.25">
      <c r="A1249" s="287">
        <v>6.3109999999999999</v>
      </c>
      <c r="B1249" s="287"/>
      <c r="C1249" s="288" t="s">
        <v>527</v>
      </c>
      <c r="D1249" s="289" t="s">
        <v>20</v>
      </c>
      <c r="E1249" s="290">
        <v>275</v>
      </c>
      <c r="F1249" s="291"/>
      <c r="G1249" s="288"/>
      <c r="H1249" s="292"/>
    </row>
    <row r="1250" spans="1:8" ht="20.100000000000001" customHeight="1" x14ac:dyDescent="0.25">
      <c r="A1250" s="242"/>
      <c r="B1250" s="242"/>
      <c r="C1250" s="288" t="s">
        <v>65</v>
      </c>
      <c r="D1250" s="242"/>
      <c r="E1250" s="243"/>
      <c r="F1250" s="271"/>
      <c r="G1250" s="288"/>
      <c r="H1250" s="271"/>
    </row>
    <row r="1251" spans="1:8" ht="20.100000000000001" customHeight="1" x14ac:dyDescent="0.25">
      <c r="A1251" s="242"/>
      <c r="B1251" s="242"/>
      <c r="C1251" s="288" t="s">
        <v>66</v>
      </c>
      <c r="D1251" s="242"/>
      <c r="E1251" s="243"/>
      <c r="F1251" s="271"/>
      <c r="G1251" s="242"/>
      <c r="H1251" s="271"/>
    </row>
    <row r="1252" spans="1:8" ht="20.100000000000001" customHeight="1" x14ac:dyDescent="0.25">
      <c r="A1252" s="242"/>
      <c r="B1252" s="242"/>
      <c r="C1252" s="288" t="s">
        <v>528</v>
      </c>
      <c r="D1252" s="242"/>
      <c r="E1252" s="243"/>
      <c r="F1252" s="271"/>
      <c r="G1252" s="242"/>
      <c r="H1252" s="271"/>
    </row>
    <row r="1253" spans="1:8" ht="20.100000000000001" customHeight="1" x14ac:dyDescent="0.25">
      <c r="A1253" s="242"/>
      <c r="B1253" s="242"/>
      <c r="C1253" s="288" t="s">
        <v>67</v>
      </c>
      <c r="D1253" s="242"/>
      <c r="E1253" s="243"/>
      <c r="F1253" s="271"/>
      <c r="G1253" s="242"/>
      <c r="H1253" s="271"/>
    </row>
    <row r="1254" spans="1:8" ht="20.100000000000001" customHeight="1" x14ac:dyDescent="0.25">
      <c r="A1254" s="242"/>
      <c r="B1254" s="242"/>
      <c r="C1254" s="288" t="s">
        <v>68</v>
      </c>
      <c r="D1254" s="242"/>
      <c r="E1254" s="243"/>
      <c r="F1254" s="271"/>
      <c r="G1254" s="242"/>
      <c r="H1254" s="271"/>
    </row>
    <row r="1255" spans="1:8" ht="20.100000000000001" customHeight="1" x14ac:dyDescent="0.25">
      <c r="A1255" s="242"/>
      <c r="B1255" s="242"/>
      <c r="C1255" s="288" t="s">
        <v>69</v>
      </c>
      <c r="D1255" s="242"/>
      <c r="E1255" s="243"/>
      <c r="F1255" s="271"/>
      <c r="G1255" s="242"/>
      <c r="H1255" s="271"/>
    </row>
    <row r="1256" spans="1:8" ht="20.100000000000001" customHeight="1" x14ac:dyDescent="0.25">
      <c r="A1256" s="287">
        <v>6.3120000000000003</v>
      </c>
      <c r="B1256" s="287"/>
      <c r="C1256" s="288" t="s">
        <v>600</v>
      </c>
      <c r="D1256" s="289" t="s">
        <v>21</v>
      </c>
      <c r="E1256" s="290">
        <v>80</v>
      </c>
      <c r="F1256" s="291"/>
      <c r="G1256" s="288"/>
      <c r="H1256" s="292"/>
    </row>
    <row r="1257" spans="1:8" ht="20.100000000000001" customHeight="1" x14ac:dyDescent="0.25">
      <c r="A1257" s="242"/>
      <c r="B1257" s="242"/>
      <c r="C1257" s="288" t="s">
        <v>92</v>
      </c>
      <c r="D1257" s="242"/>
      <c r="E1257" s="243"/>
      <c r="F1257" s="271"/>
      <c r="G1257" s="242"/>
      <c r="H1257" s="271"/>
    </row>
    <row r="1258" spans="1:8" ht="20.100000000000001" customHeight="1" x14ac:dyDescent="0.25">
      <c r="A1258" s="285"/>
      <c r="B1258" s="285"/>
      <c r="C1258" s="286" t="s">
        <v>368</v>
      </c>
      <c r="D1258" s="242"/>
      <c r="E1258" s="243"/>
      <c r="F1258" s="271"/>
      <c r="G1258" s="242"/>
      <c r="H1258" s="271"/>
    </row>
    <row r="1259" spans="1:8" ht="20.100000000000001" customHeight="1" x14ac:dyDescent="0.25">
      <c r="A1259" s="287">
        <v>6.3129999999999997</v>
      </c>
      <c r="B1259" s="287"/>
      <c r="C1259" s="288" t="s">
        <v>738</v>
      </c>
      <c r="D1259" s="289" t="s">
        <v>83</v>
      </c>
      <c r="E1259" s="290">
        <v>672</v>
      </c>
      <c r="F1259" s="291"/>
      <c r="G1259" s="288"/>
      <c r="H1259" s="292"/>
    </row>
    <row r="1260" spans="1:8" ht="20.100000000000001" customHeight="1" x14ac:dyDescent="0.25">
      <c r="A1260" s="287">
        <v>6.3140000000000001</v>
      </c>
      <c r="B1260" s="287"/>
      <c r="C1260" s="288" t="s">
        <v>831</v>
      </c>
      <c r="D1260" s="289" t="s">
        <v>83</v>
      </c>
      <c r="E1260" s="290">
        <v>456024</v>
      </c>
      <c r="F1260" s="291"/>
      <c r="G1260" s="288"/>
      <c r="H1260" s="292"/>
    </row>
    <row r="1261" spans="1:8" ht="20.100000000000001" customHeight="1" x14ac:dyDescent="0.25">
      <c r="A1261" s="242"/>
      <c r="B1261" s="242"/>
      <c r="C1261" s="288" t="s">
        <v>832</v>
      </c>
      <c r="D1261" s="242"/>
      <c r="E1261" s="243"/>
      <c r="F1261" s="271"/>
      <c r="G1261" s="242"/>
      <c r="H1261" s="271"/>
    </row>
    <row r="1262" spans="1:8" ht="20.100000000000001" customHeight="1" x14ac:dyDescent="0.25">
      <c r="A1262" s="242"/>
      <c r="B1262" s="242"/>
      <c r="C1262" s="288" t="s">
        <v>870</v>
      </c>
      <c r="D1262" s="242"/>
      <c r="E1262" s="243"/>
      <c r="F1262" s="271"/>
      <c r="G1262" s="242"/>
      <c r="H1262" s="271"/>
    </row>
    <row r="1263" spans="1:8" ht="20.100000000000001" customHeight="1" x14ac:dyDescent="0.25">
      <c r="A1263" s="287">
        <v>6.3150000000000004</v>
      </c>
      <c r="B1263" s="287"/>
      <c r="C1263" s="288" t="s">
        <v>579</v>
      </c>
      <c r="D1263" s="289" t="s">
        <v>83</v>
      </c>
      <c r="E1263" s="290">
        <v>7308</v>
      </c>
      <c r="F1263" s="291"/>
      <c r="G1263" s="288"/>
      <c r="H1263" s="292"/>
    </row>
    <row r="1264" spans="1:8" ht="20.100000000000001" customHeight="1" x14ac:dyDescent="0.25">
      <c r="A1264" s="242"/>
      <c r="B1264" s="242"/>
      <c r="C1264" s="288" t="s">
        <v>580</v>
      </c>
      <c r="D1264" s="242"/>
      <c r="E1264" s="243"/>
      <c r="F1264" s="271"/>
      <c r="G1264" s="242"/>
      <c r="H1264" s="271"/>
    </row>
    <row r="1265" spans="1:8" ht="20.100000000000001" customHeight="1" x14ac:dyDescent="0.25">
      <c r="A1265" s="242"/>
      <c r="B1265" s="242"/>
      <c r="C1265" s="288" t="s">
        <v>581</v>
      </c>
      <c r="D1265" s="242"/>
      <c r="E1265" s="243"/>
      <c r="F1265" s="271"/>
      <c r="G1265" s="242"/>
      <c r="H1265" s="271"/>
    </row>
    <row r="1266" spans="1:8" ht="20.100000000000001" customHeight="1" x14ac:dyDescent="0.25">
      <c r="A1266" s="287">
        <v>6.3159999999999998</v>
      </c>
      <c r="B1266" s="287"/>
      <c r="C1266" s="288" t="s">
        <v>739</v>
      </c>
      <c r="D1266" s="289" t="s">
        <v>83</v>
      </c>
      <c r="E1266" s="290">
        <v>193872</v>
      </c>
      <c r="F1266" s="291"/>
      <c r="G1266" s="288"/>
      <c r="H1266" s="299"/>
    </row>
    <row r="1267" spans="1:8" ht="20.100000000000001" customHeight="1" x14ac:dyDescent="0.25">
      <c r="A1267" s="242"/>
      <c r="B1267" s="242"/>
      <c r="C1267" s="288" t="s">
        <v>740</v>
      </c>
      <c r="D1267" s="242"/>
      <c r="E1267" s="243"/>
      <c r="F1267" s="271"/>
      <c r="G1267" s="242"/>
      <c r="H1267" s="299"/>
    </row>
    <row r="1268" spans="1:8" ht="20.100000000000001" customHeight="1" x14ac:dyDescent="0.25">
      <c r="A1268" s="108"/>
      <c r="B1268" s="108"/>
      <c r="C1268" s="108"/>
      <c r="D1268" s="108"/>
      <c r="E1268" s="276"/>
      <c r="F1268" s="277"/>
      <c r="G1268" s="300"/>
      <c r="H1268" s="277"/>
    </row>
    <row r="1269" spans="1:8" ht="20.100000000000001" customHeight="1" x14ac:dyDescent="0.25">
      <c r="A1269" s="108"/>
      <c r="B1269" s="108"/>
      <c r="C1269" s="108"/>
      <c r="D1269" s="108"/>
      <c r="E1269" s="276"/>
      <c r="F1269" s="277"/>
      <c r="G1269" s="131" t="s">
        <v>23</v>
      </c>
      <c r="H1269" s="270">
        <f>SUM(H1236:H1268)</f>
        <v>0</v>
      </c>
    </row>
    <row r="1270" spans="1:8" ht="20.100000000000001" customHeight="1" x14ac:dyDescent="0.25">
      <c r="A1270" s="108"/>
      <c r="B1270" s="108"/>
      <c r="C1270" s="108"/>
      <c r="D1270" s="108"/>
      <c r="E1270" s="276"/>
      <c r="F1270" s="277"/>
      <c r="G1270" s="131" t="s">
        <v>24</v>
      </c>
      <c r="H1270" s="270">
        <f>H1269+H1235</f>
        <v>0</v>
      </c>
    </row>
    <row r="1271" spans="1:8" ht="20.100000000000001" customHeight="1" x14ac:dyDescent="0.25">
      <c r="A1271" s="287">
        <v>6.3170000000000002</v>
      </c>
      <c r="B1271" s="287"/>
      <c r="C1271" s="288" t="s">
        <v>500</v>
      </c>
      <c r="D1271" s="289" t="s">
        <v>20</v>
      </c>
      <c r="E1271" s="290">
        <v>2624.2</v>
      </c>
      <c r="F1271" s="291"/>
      <c r="G1271" s="288"/>
      <c r="H1271" s="292"/>
    </row>
    <row r="1272" spans="1:8" ht="20.100000000000001" customHeight="1" x14ac:dyDescent="0.25">
      <c r="A1272" s="242"/>
      <c r="B1272" s="242"/>
      <c r="C1272" s="288" t="s">
        <v>468</v>
      </c>
      <c r="D1272" s="242"/>
      <c r="E1272" s="243"/>
      <c r="F1272" s="271"/>
      <c r="G1272" s="288"/>
      <c r="H1272" s="271"/>
    </row>
    <row r="1273" spans="1:8" ht="20.100000000000001" customHeight="1" x14ac:dyDescent="0.25">
      <c r="A1273" s="242"/>
      <c r="B1273" s="242"/>
      <c r="C1273" s="288" t="s">
        <v>741</v>
      </c>
      <c r="D1273" s="242"/>
      <c r="E1273" s="243"/>
      <c r="F1273" s="271"/>
      <c r="G1273" s="242"/>
      <c r="H1273" s="271"/>
    </row>
    <row r="1274" spans="1:8" ht="20.100000000000001" customHeight="1" x14ac:dyDescent="0.25">
      <c r="A1274" s="285"/>
      <c r="B1274" s="285"/>
      <c r="C1274" s="286" t="s">
        <v>369</v>
      </c>
      <c r="D1274" s="242"/>
      <c r="E1274" s="243"/>
      <c r="F1274" s="271"/>
      <c r="G1274" s="242"/>
      <c r="H1274" s="271"/>
    </row>
    <row r="1275" spans="1:8" ht="20.100000000000001" customHeight="1" x14ac:dyDescent="0.25">
      <c r="A1275" s="287">
        <v>6.3179999999999996</v>
      </c>
      <c r="B1275" s="287"/>
      <c r="C1275" s="288" t="s">
        <v>509</v>
      </c>
      <c r="D1275" s="289" t="s">
        <v>388</v>
      </c>
      <c r="E1275" s="290">
        <v>1732.7</v>
      </c>
      <c r="F1275" s="291"/>
      <c r="G1275" s="288"/>
      <c r="H1275" s="292"/>
    </row>
    <row r="1276" spans="1:8" ht="20.100000000000001" customHeight="1" x14ac:dyDescent="0.25">
      <c r="A1276" s="242"/>
      <c r="B1276" s="242"/>
      <c r="C1276" s="288" t="s">
        <v>595</v>
      </c>
      <c r="D1276" s="242"/>
      <c r="E1276" s="243"/>
      <c r="F1276" s="271"/>
      <c r="G1276" s="242"/>
      <c r="H1276" s="271"/>
    </row>
    <row r="1277" spans="1:8" ht="20.100000000000001" customHeight="1" x14ac:dyDescent="0.25">
      <c r="A1277" s="287">
        <v>6.319</v>
      </c>
      <c r="B1277" s="287"/>
      <c r="C1277" s="288" t="s">
        <v>596</v>
      </c>
      <c r="D1277" s="289" t="s">
        <v>83</v>
      </c>
      <c r="E1277" s="290">
        <v>895</v>
      </c>
      <c r="F1277" s="291"/>
      <c r="G1277" s="288"/>
      <c r="H1277" s="292"/>
    </row>
    <row r="1278" spans="1:8" ht="20.100000000000001" customHeight="1" x14ac:dyDescent="0.25">
      <c r="A1278" s="242"/>
      <c r="B1278" s="242"/>
      <c r="C1278" s="288" t="s">
        <v>597</v>
      </c>
      <c r="D1278" s="242"/>
      <c r="E1278" s="243"/>
      <c r="F1278" s="271"/>
      <c r="G1278" s="242"/>
      <c r="H1278" s="271"/>
    </row>
    <row r="1279" spans="1:8" ht="20.100000000000001" customHeight="1" x14ac:dyDescent="0.25">
      <c r="A1279" s="285"/>
      <c r="B1279" s="285"/>
      <c r="C1279" s="286" t="s">
        <v>370</v>
      </c>
      <c r="D1279" s="242"/>
      <c r="E1279" s="243"/>
      <c r="F1279" s="271"/>
      <c r="G1279" s="242"/>
      <c r="H1279" s="271"/>
    </row>
    <row r="1280" spans="1:8" ht="20.100000000000001" customHeight="1" x14ac:dyDescent="0.25">
      <c r="A1280" s="285"/>
      <c r="B1280" s="285"/>
      <c r="C1280" s="286" t="s">
        <v>371</v>
      </c>
      <c r="D1280" s="242"/>
      <c r="E1280" s="243"/>
      <c r="F1280" s="271"/>
      <c r="G1280" s="242"/>
      <c r="H1280" s="271"/>
    </row>
    <row r="1281" spans="1:8" ht="20.100000000000001" customHeight="1" x14ac:dyDescent="0.25">
      <c r="A1281" s="287">
        <v>6.32</v>
      </c>
      <c r="B1281" s="287"/>
      <c r="C1281" s="288" t="s">
        <v>500</v>
      </c>
      <c r="D1281" s="289" t="s">
        <v>20</v>
      </c>
      <c r="E1281" s="290">
        <v>307.8</v>
      </c>
      <c r="F1281" s="291"/>
      <c r="G1281" s="288"/>
      <c r="H1281" s="292"/>
    </row>
    <row r="1282" spans="1:8" ht="20.100000000000001" customHeight="1" x14ac:dyDescent="0.25">
      <c r="A1282" s="242"/>
      <c r="B1282" s="242"/>
      <c r="C1282" s="288" t="s">
        <v>468</v>
      </c>
      <c r="D1282" s="242"/>
      <c r="E1282" s="243"/>
      <c r="F1282" s="271"/>
      <c r="G1282" s="288"/>
      <c r="H1282" s="271"/>
    </row>
    <row r="1283" spans="1:8" ht="20.100000000000001" customHeight="1" x14ac:dyDescent="0.25">
      <c r="A1283" s="242"/>
      <c r="B1283" s="242"/>
      <c r="C1283" s="288" t="s">
        <v>742</v>
      </c>
      <c r="D1283" s="242"/>
      <c r="E1283" s="243"/>
      <c r="F1283" s="271"/>
      <c r="G1283" s="242"/>
      <c r="H1283" s="271"/>
    </row>
    <row r="1284" spans="1:8" ht="20.100000000000001" customHeight="1" x14ac:dyDescent="0.25">
      <c r="A1284" s="287">
        <v>6.3209999999999997</v>
      </c>
      <c r="B1284" s="287"/>
      <c r="C1284" s="288" t="s">
        <v>500</v>
      </c>
      <c r="D1284" s="289" t="s">
        <v>20</v>
      </c>
      <c r="E1284" s="290">
        <v>35.5</v>
      </c>
      <c r="F1284" s="291"/>
      <c r="G1284" s="288"/>
      <c r="H1284" s="292"/>
    </row>
    <row r="1285" spans="1:8" ht="20.100000000000001" customHeight="1" x14ac:dyDescent="0.25">
      <c r="A1285" s="242"/>
      <c r="B1285" s="242"/>
      <c r="C1285" s="288" t="s">
        <v>468</v>
      </c>
      <c r="D1285" s="242"/>
      <c r="E1285" s="243"/>
      <c r="F1285" s="271"/>
      <c r="G1285" s="288"/>
      <c r="H1285" s="271"/>
    </row>
    <row r="1286" spans="1:8" ht="20.100000000000001" customHeight="1" x14ac:dyDescent="0.25">
      <c r="A1286" s="242"/>
      <c r="B1286" s="242"/>
      <c r="C1286" s="288" t="s">
        <v>743</v>
      </c>
      <c r="D1286" s="242"/>
      <c r="E1286" s="243"/>
      <c r="F1286" s="271"/>
      <c r="G1286" s="242"/>
      <c r="H1286" s="271"/>
    </row>
    <row r="1287" spans="1:8" ht="20.100000000000001" customHeight="1" x14ac:dyDescent="0.25">
      <c r="A1287" s="287">
        <v>6.3220000000000001</v>
      </c>
      <c r="B1287" s="287"/>
      <c r="C1287" s="288" t="s">
        <v>500</v>
      </c>
      <c r="D1287" s="289" t="s">
        <v>20</v>
      </c>
      <c r="E1287" s="290">
        <v>3.2</v>
      </c>
      <c r="F1287" s="291"/>
      <c r="G1287" s="288"/>
      <c r="H1287" s="292"/>
    </row>
    <row r="1288" spans="1:8" ht="20.100000000000001" customHeight="1" x14ac:dyDescent="0.25">
      <c r="A1288" s="242"/>
      <c r="B1288" s="242"/>
      <c r="C1288" s="288" t="s">
        <v>468</v>
      </c>
      <c r="D1288" s="242"/>
      <c r="E1288" s="243"/>
      <c r="F1288" s="271"/>
      <c r="G1288" s="288"/>
      <c r="H1288" s="271"/>
    </row>
    <row r="1289" spans="1:8" ht="20.100000000000001" customHeight="1" x14ac:dyDescent="0.25">
      <c r="A1289" s="242"/>
      <c r="B1289" s="242"/>
      <c r="C1289" s="288" t="s">
        <v>586</v>
      </c>
      <c r="D1289" s="242"/>
      <c r="E1289" s="243"/>
      <c r="F1289" s="271"/>
      <c r="G1289" s="242"/>
      <c r="H1289" s="271"/>
    </row>
    <row r="1290" spans="1:8" ht="20.100000000000001" customHeight="1" x14ac:dyDescent="0.25">
      <c r="A1290" s="285"/>
      <c r="B1290" s="285"/>
      <c r="C1290" s="286" t="s">
        <v>372</v>
      </c>
      <c r="D1290" s="242"/>
      <c r="E1290" s="243"/>
      <c r="F1290" s="271"/>
      <c r="G1290" s="242"/>
      <c r="H1290" s="271"/>
    </row>
    <row r="1291" spans="1:8" ht="20.100000000000001" customHeight="1" x14ac:dyDescent="0.25">
      <c r="A1291" s="287">
        <v>6.3230000000000004</v>
      </c>
      <c r="B1291" s="287"/>
      <c r="C1291" s="288" t="s">
        <v>831</v>
      </c>
      <c r="D1291" s="289" t="s">
        <v>83</v>
      </c>
      <c r="E1291" s="290">
        <v>576</v>
      </c>
      <c r="F1291" s="291"/>
      <c r="G1291" s="288"/>
      <c r="H1291" s="292"/>
    </row>
    <row r="1292" spans="1:8" ht="20.100000000000001" customHeight="1" x14ac:dyDescent="0.25">
      <c r="A1292" s="242"/>
      <c r="B1292" s="242"/>
      <c r="C1292" s="288" t="s">
        <v>832</v>
      </c>
      <c r="D1292" s="242"/>
      <c r="E1292" s="243"/>
      <c r="F1292" s="271"/>
      <c r="G1292" s="242"/>
      <c r="H1292" s="271"/>
    </row>
    <row r="1293" spans="1:8" ht="20.100000000000001" customHeight="1" x14ac:dyDescent="0.25">
      <c r="A1293" s="242"/>
      <c r="B1293" s="242"/>
      <c r="C1293" s="288" t="s">
        <v>847</v>
      </c>
      <c r="D1293" s="242"/>
      <c r="E1293" s="243"/>
      <c r="F1293" s="271"/>
      <c r="G1293" s="242"/>
      <c r="H1293" s="271"/>
    </row>
    <row r="1294" spans="1:8" ht="20.100000000000001" customHeight="1" x14ac:dyDescent="0.25">
      <c r="A1294" s="287">
        <v>6.3239999999999998</v>
      </c>
      <c r="B1294" s="287"/>
      <c r="C1294" s="288" t="s">
        <v>831</v>
      </c>
      <c r="D1294" s="289" t="s">
        <v>83</v>
      </c>
      <c r="E1294" s="290">
        <v>72552</v>
      </c>
      <c r="F1294" s="291"/>
      <c r="G1294" s="288"/>
      <c r="H1294" s="292"/>
    </row>
    <row r="1295" spans="1:8" ht="20.100000000000001" customHeight="1" x14ac:dyDescent="0.25">
      <c r="A1295" s="242"/>
      <c r="B1295" s="242"/>
      <c r="C1295" s="288" t="s">
        <v>832</v>
      </c>
      <c r="D1295" s="242"/>
      <c r="E1295" s="243"/>
      <c r="F1295" s="271"/>
      <c r="G1295" s="242"/>
      <c r="H1295" s="271"/>
    </row>
    <row r="1296" spans="1:8" ht="20.100000000000001" customHeight="1" x14ac:dyDescent="0.25">
      <c r="A1296" s="242"/>
      <c r="B1296" s="242"/>
      <c r="C1296" s="288" t="s">
        <v>848</v>
      </c>
      <c r="D1296" s="242"/>
      <c r="E1296" s="243"/>
      <c r="F1296" s="271"/>
      <c r="G1296" s="242"/>
      <c r="H1296" s="271"/>
    </row>
    <row r="1297" spans="1:8" ht="20.100000000000001" customHeight="1" x14ac:dyDescent="0.25">
      <c r="A1297" s="287">
        <v>6.3250000000000002</v>
      </c>
      <c r="B1297" s="287"/>
      <c r="C1297" s="288" t="s">
        <v>588</v>
      </c>
      <c r="D1297" s="289" t="s">
        <v>83</v>
      </c>
      <c r="E1297" s="290">
        <v>24860</v>
      </c>
      <c r="F1297" s="291"/>
      <c r="G1297" s="288"/>
      <c r="H1297" s="292"/>
    </row>
    <row r="1298" spans="1:8" ht="20.100000000000001" customHeight="1" x14ac:dyDescent="0.25">
      <c r="A1298" s="242"/>
      <c r="B1298" s="242"/>
      <c r="C1298" s="288" t="s">
        <v>589</v>
      </c>
      <c r="D1298" s="242"/>
      <c r="E1298" s="243"/>
      <c r="F1298" s="271"/>
      <c r="G1298" s="242"/>
      <c r="H1298" s="271"/>
    </row>
    <row r="1299" spans="1:8" ht="20.100000000000001" customHeight="1" x14ac:dyDescent="0.25">
      <c r="A1299" s="287">
        <v>6.3259999999999996</v>
      </c>
      <c r="B1299" s="287"/>
      <c r="C1299" s="288" t="s">
        <v>590</v>
      </c>
      <c r="D1299" s="289" t="s">
        <v>83</v>
      </c>
      <c r="E1299" s="290">
        <v>660</v>
      </c>
      <c r="F1299" s="291"/>
      <c r="G1299" s="288"/>
      <c r="H1299" s="292"/>
    </row>
    <row r="1300" spans="1:8" ht="20.100000000000001" customHeight="1" x14ac:dyDescent="0.25">
      <c r="A1300" s="242"/>
      <c r="B1300" s="242"/>
      <c r="C1300" s="288" t="s">
        <v>591</v>
      </c>
      <c r="D1300" s="242"/>
      <c r="E1300" s="243"/>
      <c r="F1300" s="271"/>
      <c r="G1300" s="242"/>
      <c r="H1300" s="271"/>
    </row>
    <row r="1301" spans="1:8" ht="20.100000000000001" customHeight="1" x14ac:dyDescent="0.25">
      <c r="A1301" s="287">
        <v>6.327</v>
      </c>
      <c r="B1301" s="287"/>
      <c r="C1301" s="288" t="s">
        <v>592</v>
      </c>
      <c r="D1301" s="289" t="s">
        <v>83</v>
      </c>
      <c r="E1301" s="290">
        <v>18632</v>
      </c>
      <c r="F1301" s="291"/>
      <c r="G1301" s="288"/>
      <c r="H1301" s="292"/>
    </row>
    <row r="1302" spans="1:8" ht="20.100000000000001" customHeight="1" x14ac:dyDescent="0.25">
      <c r="A1302" s="242"/>
      <c r="B1302" s="242"/>
      <c r="C1302" s="288" t="s">
        <v>593</v>
      </c>
      <c r="D1302" s="242"/>
      <c r="E1302" s="243"/>
      <c r="F1302" s="271"/>
      <c r="G1302" s="242"/>
      <c r="H1302" s="271"/>
    </row>
    <row r="1303" spans="1:8" ht="20.100000000000001" customHeight="1" x14ac:dyDescent="0.25">
      <c r="A1303" s="287">
        <v>6.3280000000000003</v>
      </c>
      <c r="B1303" s="287"/>
      <c r="C1303" s="288" t="s">
        <v>594</v>
      </c>
      <c r="D1303" s="289" t="s">
        <v>21</v>
      </c>
      <c r="E1303" s="290">
        <v>4384</v>
      </c>
      <c r="F1303" s="291"/>
      <c r="G1303" s="288"/>
      <c r="H1303" s="292"/>
    </row>
    <row r="1304" spans="1:8" ht="20.100000000000001" customHeight="1" x14ac:dyDescent="0.25">
      <c r="A1304" s="242"/>
      <c r="B1304" s="242"/>
      <c r="C1304" s="288" t="s">
        <v>89</v>
      </c>
      <c r="D1304" s="242"/>
      <c r="E1304" s="243"/>
      <c r="F1304" s="271"/>
      <c r="G1304" s="131" t="s">
        <v>23</v>
      </c>
      <c r="H1304" s="270">
        <f>SUM(H1271:H1303)</f>
        <v>0</v>
      </c>
    </row>
    <row r="1305" spans="1:8" ht="20.100000000000001" customHeight="1" x14ac:dyDescent="0.25">
      <c r="A1305" s="108"/>
      <c r="B1305" s="108"/>
      <c r="C1305" s="108"/>
      <c r="D1305" s="108"/>
      <c r="E1305" s="276"/>
      <c r="F1305" s="277"/>
      <c r="G1305" s="131" t="s">
        <v>24</v>
      </c>
      <c r="H1305" s="270">
        <f>H1304+H1270</f>
        <v>0</v>
      </c>
    </row>
    <row r="1306" spans="1:8" ht="20.100000000000001" customHeight="1" x14ac:dyDescent="0.25">
      <c r="A1306" s="285"/>
      <c r="B1306" s="285"/>
      <c r="C1306" s="286" t="s">
        <v>373</v>
      </c>
      <c r="D1306" s="242"/>
      <c r="E1306" s="243"/>
      <c r="F1306" s="271"/>
      <c r="G1306" s="242"/>
      <c r="H1306" s="271"/>
    </row>
    <row r="1307" spans="1:8" ht="20.100000000000001" customHeight="1" x14ac:dyDescent="0.25">
      <c r="A1307" s="287">
        <v>6.3289999999999997</v>
      </c>
      <c r="B1307" s="287"/>
      <c r="C1307" s="288" t="s">
        <v>744</v>
      </c>
      <c r="D1307" s="289" t="s">
        <v>83</v>
      </c>
      <c r="E1307" s="290">
        <v>2737</v>
      </c>
      <c r="F1307" s="291"/>
      <c r="G1307" s="288"/>
      <c r="H1307" s="292"/>
    </row>
    <row r="1308" spans="1:8" ht="20.100000000000001" customHeight="1" x14ac:dyDescent="0.25">
      <c r="A1308" s="242"/>
      <c r="B1308" s="242"/>
      <c r="C1308" s="288" t="s">
        <v>390</v>
      </c>
      <c r="D1308" s="242"/>
      <c r="E1308" s="243"/>
      <c r="F1308" s="271"/>
      <c r="G1308" s="242"/>
      <c r="H1308" s="271"/>
    </row>
    <row r="1309" spans="1:8" ht="20.100000000000001" customHeight="1" x14ac:dyDescent="0.25">
      <c r="A1309" s="287">
        <v>6.33</v>
      </c>
      <c r="B1309" s="287"/>
      <c r="C1309" s="288" t="s">
        <v>745</v>
      </c>
      <c r="D1309" s="289" t="s">
        <v>746</v>
      </c>
      <c r="E1309" s="290">
        <v>541</v>
      </c>
      <c r="F1309" s="291"/>
      <c r="G1309" s="288"/>
      <c r="H1309" s="292"/>
    </row>
    <row r="1310" spans="1:8" ht="20.100000000000001" customHeight="1" x14ac:dyDescent="0.25">
      <c r="A1310" s="242"/>
      <c r="B1310" s="242"/>
      <c r="C1310" s="288" t="s">
        <v>89</v>
      </c>
      <c r="D1310" s="242"/>
      <c r="E1310" s="243"/>
      <c r="F1310" s="271"/>
      <c r="G1310" s="242"/>
      <c r="H1310" s="271"/>
    </row>
    <row r="1311" spans="1:8" ht="20.100000000000001" customHeight="1" x14ac:dyDescent="0.25">
      <c r="A1311" s="287">
        <v>6.3310000000000004</v>
      </c>
      <c r="B1311" s="287"/>
      <c r="C1311" s="288" t="s">
        <v>747</v>
      </c>
      <c r="D1311" s="289" t="s">
        <v>22</v>
      </c>
      <c r="E1311" s="290">
        <v>36.1</v>
      </c>
      <c r="F1311" s="291"/>
      <c r="G1311" s="288"/>
      <c r="H1311" s="292"/>
    </row>
    <row r="1312" spans="1:8" ht="20.100000000000001" customHeight="1" x14ac:dyDescent="0.25">
      <c r="A1312" s="242"/>
      <c r="B1312" s="242"/>
      <c r="C1312" s="288" t="s">
        <v>748</v>
      </c>
      <c r="D1312" s="242"/>
      <c r="E1312" s="243"/>
      <c r="F1312" s="271"/>
      <c r="G1312" s="288"/>
      <c r="H1312" s="271"/>
    </row>
    <row r="1313" spans="1:8" ht="20.100000000000001" customHeight="1" x14ac:dyDescent="0.25">
      <c r="A1313" s="242"/>
      <c r="B1313" s="242"/>
      <c r="C1313" s="288" t="s">
        <v>96</v>
      </c>
      <c r="D1313" s="242"/>
      <c r="E1313" s="243"/>
      <c r="F1313" s="271"/>
      <c r="G1313" s="242"/>
      <c r="H1313" s="271"/>
    </row>
    <row r="1314" spans="1:8" ht="20.100000000000001" customHeight="1" x14ac:dyDescent="0.25">
      <c r="A1314" s="285"/>
      <c r="B1314" s="285"/>
      <c r="C1314" s="286" t="s">
        <v>374</v>
      </c>
      <c r="D1314" s="242"/>
      <c r="E1314" s="243"/>
      <c r="F1314" s="271"/>
      <c r="G1314" s="242"/>
      <c r="H1314" s="271"/>
    </row>
    <row r="1315" spans="1:8" ht="20.100000000000001" customHeight="1" x14ac:dyDescent="0.25">
      <c r="A1315" s="285"/>
      <c r="B1315" s="285"/>
      <c r="C1315" s="286" t="s">
        <v>379</v>
      </c>
      <c r="D1315" s="242"/>
      <c r="E1315" s="243"/>
      <c r="F1315" s="271"/>
      <c r="G1315" s="242"/>
      <c r="H1315" s="271"/>
    </row>
    <row r="1316" spans="1:8" ht="20.100000000000001" customHeight="1" x14ac:dyDescent="0.25">
      <c r="A1316" s="287">
        <v>6.3319999999999999</v>
      </c>
      <c r="B1316" s="287"/>
      <c r="C1316" s="288" t="s">
        <v>500</v>
      </c>
      <c r="D1316" s="289" t="s">
        <v>20</v>
      </c>
      <c r="E1316" s="290">
        <v>349.4</v>
      </c>
      <c r="F1316" s="291"/>
      <c r="G1316" s="288"/>
      <c r="H1316" s="292"/>
    </row>
    <row r="1317" spans="1:8" ht="20.100000000000001" customHeight="1" x14ac:dyDescent="0.25">
      <c r="A1317" s="242"/>
      <c r="B1317" s="242"/>
      <c r="C1317" s="288" t="s">
        <v>468</v>
      </c>
      <c r="D1317" s="242"/>
      <c r="E1317" s="243"/>
      <c r="F1317" s="271"/>
      <c r="G1317" s="288"/>
      <c r="H1317" s="271"/>
    </row>
    <row r="1318" spans="1:8" ht="20.100000000000001" customHeight="1" x14ac:dyDescent="0.25">
      <c r="A1318" s="242"/>
      <c r="B1318" s="242"/>
      <c r="C1318" s="288" t="s">
        <v>501</v>
      </c>
      <c r="D1318" s="242"/>
      <c r="E1318" s="243"/>
      <c r="F1318" s="271"/>
      <c r="G1318" s="242"/>
      <c r="H1318" s="271"/>
    </row>
    <row r="1319" spans="1:8" ht="20.100000000000001" customHeight="1" x14ac:dyDescent="0.25">
      <c r="A1319" s="287">
        <v>6.3330000000000002</v>
      </c>
      <c r="B1319" s="287"/>
      <c r="C1319" s="288" t="s">
        <v>467</v>
      </c>
      <c r="D1319" s="289" t="s">
        <v>20</v>
      </c>
      <c r="E1319" s="290">
        <v>48.2</v>
      </c>
      <c r="F1319" s="291"/>
      <c r="G1319" s="288"/>
      <c r="H1319" s="292"/>
    </row>
    <row r="1320" spans="1:8" ht="20.100000000000001" customHeight="1" x14ac:dyDescent="0.25">
      <c r="A1320" s="242"/>
      <c r="B1320" s="242"/>
      <c r="C1320" s="288" t="s">
        <v>468</v>
      </c>
      <c r="D1320" s="242"/>
      <c r="E1320" s="243"/>
      <c r="F1320" s="271"/>
      <c r="G1320" s="288"/>
      <c r="H1320" s="271"/>
    </row>
    <row r="1321" spans="1:8" ht="20.100000000000001" customHeight="1" x14ac:dyDescent="0.25">
      <c r="A1321" s="242"/>
      <c r="B1321" s="242"/>
      <c r="C1321" s="288" t="s">
        <v>749</v>
      </c>
      <c r="D1321" s="242"/>
      <c r="E1321" s="243"/>
      <c r="F1321" s="271"/>
      <c r="G1321" s="242"/>
      <c r="H1321" s="271"/>
    </row>
    <row r="1322" spans="1:8" ht="20.100000000000001" customHeight="1" x14ac:dyDescent="0.25">
      <c r="A1322" s="287">
        <v>6.3339999999999996</v>
      </c>
      <c r="B1322" s="287"/>
      <c r="C1322" s="288" t="s">
        <v>500</v>
      </c>
      <c r="D1322" s="289" t="s">
        <v>20</v>
      </c>
      <c r="E1322" s="290">
        <v>823.2</v>
      </c>
      <c r="F1322" s="291"/>
      <c r="G1322" s="288"/>
      <c r="H1322" s="292"/>
    </row>
    <row r="1323" spans="1:8" ht="20.100000000000001" customHeight="1" x14ac:dyDescent="0.25">
      <c r="A1323" s="242"/>
      <c r="B1323" s="242"/>
      <c r="C1323" s="288" t="s">
        <v>468</v>
      </c>
      <c r="D1323" s="242"/>
      <c r="E1323" s="243"/>
      <c r="F1323" s="271"/>
      <c r="G1323" s="288"/>
      <c r="H1323" s="271"/>
    </row>
    <row r="1324" spans="1:8" ht="20.100000000000001" customHeight="1" x14ac:dyDescent="0.25">
      <c r="A1324" s="242"/>
      <c r="B1324" s="242"/>
      <c r="C1324" s="288" t="s">
        <v>750</v>
      </c>
      <c r="D1324" s="242"/>
      <c r="E1324" s="243"/>
      <c r="F1324" s="271"/>
      <c r="G1324" s="242"/>
      <c r="H1324" s="271"/>
    </row>
    <row r="1325" spans="1:8" ht="20.100000000000001" customHeight="1" x14ac:dyDescent="0.25">
      <c r="A1325" s="242"/>
      <c r="B1325" s="242"/>
      <c r="C1325" s="288" t="s">
        <v>503</v>
      </c>
      <c r="D1325" s="242"/>
      <c r="E1325" s="243"/>
      <c r="F1325" s="271"/>
      <c r="G1325" s="242"/>
      <c r="H1325" s="271"/>
    </row>
    <row r="1326" spans="1:8" ht="20.100000000000001" customHeight="1" x14ac:dyDescent="0.25">
      <c r="A1326" s="287">
        <v>6.335</v>
      </c>
      <c r="B1326" s="287"/>
      <c r="C1326" s="288" t="s">
        <v>500</v>
      </c>
      <c r="D1326" s="289" t="s">
        <v>20</v>
      </c>
      <c r="E1326" s="290">
        <v>1294</v>
      </c>
      <c r="F1326" s="291"/>
      <c r="G1326" s="288"/>
      <c r="H1326" s="292"/>
    </row>
    <row r="1327" spans="1:8" ht="20.100000000000001" customHeight="1" x14ac:dyDescent="0.25">
      <c r="A1327" s="242"/>
      <c r="B1327" s="242"/>
      <c r="C1327" s="288" t="s">
        <v>468</v>
      </c>
      <c r="D1327" s="242"/>
      <c r="E1327" s="243"/>
      <c r="F1327" s="271"/>
      <c r="G1327" s="288"/>
      <c r="H1327" s="271"/>
    </row>
    <row r="1328" spans="1:8" ht="20.100000000000001" customHeight="1" x14ac:dyDescent="0.25">
      <c r="A1328" s="242"/>
      <c r="B1328" s="242"/>
      <c r="C1328" s="288" t="s">
        <v>751</v>
      </c>
      <c r="D1328" s="242"/>
      <c r="E1328" s="243"/>
      <c r="F1328" s="271"/>
      <c r="G1328" s="242"/>
      <c r="H1328" s="271"/>
    </row>
    <row r="1329" spans="1:8" ht="20.100000000000001" customHeight="1" x14ac:dyDescent="0.25">
      <c r="A1329" s="287">
        <v>6.3360000000000003</v>
      </c>
      <c r="B1329" s="287"/>
      <c r="C1329" s="288" t="s">
        <v>500</v>
      </c>
      <c r="D1329" s="289" t="s">
        <v>20</v>
      </c>
      <c r="E1329" s="290">
        <v>413</v>
      </c>
      <c r="F1329" s="291"/>
      <c r="G1329" s="288"/>
      <c r="H1329" s="292"/>
    </row>
    <row r="1330" spans="1:8" ht="20.100000000000001" customHeight="1" x14ac:dyDescent="0.25">
      <c r="A1330" s="242"/>
      <c r="B1330" s="242"/>
      <c r="C1330" s="288" t="s">
        <v>468</v>
      </c>
      <c r="D1330" s="242"/>
      <c r="E1330" s="243"/>
      <c r="F1330" s="271"/>
      <c r="G1330" s="288"/>
      <c r="H1330" s="271"/>
    </row>
    <row r="1331" spans="1:8" ht="20.100000000000001" customHeight="1" x14ac:dyDescent="0.25">
      <c r="A1331" s="242"/>
      <c r="B1331" s="242"/>
      <c r="C1331" s="288" t="s">
        <v>752</v>
      </c>
      <c r="D1331" s="242"/>
      <c r="E1331" s="243"/>
      <c r="F1331" s="271"/>
      <c r="G1331" s="242"/>
      <c r="H1331" s="271"/>
    </row>
    <row r="1332" spans="1:8" ht="20.100000000000001" customHeight="1" x14ac:dyDescent="0.25">
      <c r="A1332" s="287">
        <v>6.3369999999999997</v>
      </c>
      <c r="B1332" s="287"/>
      <c r="C1332" s="288" t="s">
        <v>747</v>
      </c>
      <c r="D1332" s="289" t="s">
        <v>22</v>
      </c>
      <c r="E1332" s="290">
        <v>15.2</v>
      </c>
      <c r="F1332" s="291"/>
      <c r="G1332" s="288"/>
      <c r="H1332" s="292"/>
    </row>
    <row r="1333" spans="1:8" ht="20.100000000000001" customHeight="1" x14ac:dyDescent="0.25">
      <c r="A1333" s="242"/>
      <c r="B1333" s="242"/>
      <c r="C1333" s="288" t="s">
        <v>748</v>
      </c>
      <c r="D1333" s="242"/>
      <c r="E1333" s="243"/>
      <c r="F1333" s="271"/>
      <c r="G1333" s="288"/>
      <c r="H1333" s="271"/>
    </row>
    <row r="1334" spans="1:8" ht="20.100000000000001" customHeight="1" x14ac:dyDescent="0.25">
      <c r="A1334" s="242"/>
      <c r="B1334" s="242"/>
      <c r="C1334" s="288" t="s">
        <v>96</v>
      </c>
      <c r="D1334" s="242"/>
      <c r="E1334" s="243"/>
      <c r="F1334" s="271"/>
      <c r="G1334" s="242"/>
      <c r="H1334" s="271"/>
    </row>
    <row r="1335" spans="1:8" ht="20.100000000000001" customHeight="1" x14ac:dyDescent="0.25">
      <c r="A1335" s="287">
        <v>6.3380000000000001</v>
      </c>
      <c r="B1335" s="287"/>
      <c r="C1335" s="288" t="s">
        <v>500</v>
      </c>
      <c r="D1335" s="289" t="s">
        <v>20</v>
      </c>
      <c r="E1335" s="290">
        <v>484.8</v>
      </c>
      <c r="F1335" s="291"/>
      <c r="G1335" s="288"/>
      <c r="H1335" s="292"/>
    </row>
    <row r="1336" spans="1:8" ht="20.100000000000001" customHeight="1" x14ac:dyDescent="0.25">
      <c r="A1336" s="242"/>
      <c r="B1336" s="242"/>
      <c r="C1336" s="288" t="s">
        <v>468</v>
      </c>
      <c r="D1336" s="242"/>
      <c r="E1336" s="243"/>
      <c r="F1336" s="271"/>
      <c r="G1336" s="288"/>
      <c r="H1336" s="271"/>
    </row>
    <row r="1337" spans="1:8" ht="20.100000000000001" customHeight="1" x14ac:dyDescent="0.25">
      <c r="A1337" s="242"/>
      <c r="B1337" s="242"/>
      <c r="C1337" s="288" t="s">
        <v>753</v>
      </c>
      <c r="D1337" s="242"/>
      <c r="E1337" s="243"/>
      <c r="F1337" s="271"/>
      <c r="G1337" s="242"/>
      <c r="H1337" s="271"/>
    </row>
    <row r="1338" spans="1:8" ht="20.100000000000001" customHeight="1" x14ac:dyDescent="0.25">
      <c r="A1338" s="108"/>
      <c r="B1338" s="108"/>
      <c r="C1338" s="108"/>
      <c r="D1338" s="108"/>
      <c r="E1338" s="276"/>
      <c r="F1338" s="277"/>
      <c r="G1338" s="300"/>
      <c r="H1338" s="277"/>
    </row>
    <row r="1339" spans="1:8" ht="20.100000000000001" customHeight="1" x14ac:dyDescent="0.25">
      <c r="A1339" s="108"/>
      <c r="B1339" s="108"/>
      <c r="C1339" s="108"/>
      <c r="D1339" s="108"/>
      <c r="E1339" s="276"/>
      <c r="F1339" s="277"/>
      <c r="G1339" s="131" t="s">
        <v>23</v>
      </c>
      <c r="H1339" s="270">
        <f>SUM(H1306:H1338)</f>
        <v>0</v>
      </c>
    </row>
    <row r="1340" spans="1:8" ht="20.100000000000001" customHeight="1" x14ac:dyDescent="0.25">
      <c r="A1340" s="108"/>
      <c r="B1340" s="108"/>
      <c r="C1340" s="108"/>
      <c r="D1340" s="108"/>
      <c r="E1340" s="276"/>
      <c r="F1340" s="277"/>
      <c r="G1340" s="131" t="s">
        <v>24</v>
      </c>
      <c r="H1340" s="270">
        <f>H1339+H1305</f>
        <v>0</v>
      </c>
    </row>
    <row r="1341" spans="1:8" ht="20.100000000000001" customHeight="1" x14ac:dyDescent="0.25">
      <c r="A1341" s="285"/>
      <c r="B1341" s="285"/>
      <c r="C1341" s="286" t="s">
        <v>377</v>
      </c>
      <c r="D1341" s="242"/>
      <c r="E1341" s="243"/>
      <c r="F1341" s="271"/>
      <c r="G1341" s="242"/>
      <c r="H1341" s="271"/>
    </row>
    <row r="1342" spans="1:8" ht="20.100000000000001" customHeight="1" x14ac:dyDescent="0.25">
      <c r="A1342" s="287">
        <v>6.3390000000000004</v>
      </c>
      <c r="B1342" s="287"/>
      <c r="C1342" s="288" t="s">
        <v>831</v>
      </c>
      <c r="D1342" s="289" t="s">
        <v>83</v>
      </c>
      <c r="E1342" s="290">
        <v>320864</v>
      </c>
      <c r="F1342" s="291"/>
      <c r="G1342" s="288"/>
      <c r="H1342" s="292"/>
    </row>
    <row r="1343" spans="1:8" ht="20.100000000000001" customHeight="1" x14ac:dyDescent="0.25">
      <c r="A1343" s="242"/>
      <c r="B1343" s="242"/>
      <c r="C1343" s="288" t="s">
        <v>832</v>
      </c>
      <c r="D1343" s="242"/>
      <c r="E1343" s="243"/>
      <c r="F1343" s="271"/>
      <c r="G1343" s="242"/>
      <c r="H1343" s="271"/>
    </row>
    <row r="1344" spans="1:8" ht="20.100000000000001" customHeight="1" x14ac:dyDescent="0.25">
      <c r="A1344" s="242"/>
      <c r="B1344" s="242"/>
      <c r="C1344" s="288" t="s">
        <v>871</v>
      </c>
      <c r="D1344" s="242"/>
      <c r="E1344" s="243"/>
      <c r="F1344" s="271"/>
      <c r="G1344" s="242"/>
      <c r="H1344" s="271"/>
    </row>
    <row r="1345" spans="1:8" ht="20.100000000000001" customHeight="1" x14ac:dyDescent="0.25">
      <c r="A1345" s="287">
        <v>6.34</v>
      </c>
      <c r="B1345" s="287"/>
      <c r="C1345" s="288" t="s">
        <v>831</v>
      </c>
      <c r="D1345" s="289" t="s">
        <v>83</v>
      </c>
      <c r="E1345" s="290">
        <v>162088</v>
      </c>
      <c r="F1345" s="291"/>
      <c r="G1345" s="288"/>
      <c r="H1345" s="292"/>
    </row>
    <row r="1346" spans="1:8" ht="20.100000000000001" customHeight="1" x14ac:dyDescent="0.25">
      <c r="A1346" s="242"/>
      <c r="B1346" s="242"/>
      <c r="C1346" s="288" t="s">
        <v>832</v>
      </c>
      <c r="D1346" s="242"/>
      <c r="E1346" s="243"/>
      <c r="F1346" s="271"/>
      <c r="G1346" s="242"/>
      <c r="H1346" s="271"/>
    </row>
    <row r="1347" spans="1:8" ht="20.100000000000001" customHeight="1" x14ac:dyDescent="0.25">
      <c r="A1347" s="242"/>
      <c r="B1347" s="242"/>
      <c r="C1347" s="288" t="s">
        <v>852</v>
      </c>
      <c r="D1347" s="242"/>
      <c r="E1347" s="243"/>
      <c r="F1347" s="271"/>
      <c r="G1347" s="242"/>
      <c r="H1347" s="271"/>
    </row>
    <row r="1348" spans="1:8" ht="20.100000000000001" customHeight="1" x14ac:dyDescent="0.25">
      <c r="A1348" s="242"/>
      <c r="B1348" s="242"/>
      <c r="C1348" s="288" t="s">
        <v>836</v>
      </c>
      <c r="D1348" s="242"/>
      <c r="E1348" s="243"/>
      <c r="F1348" s="271"/>
      <c r="G1348" s="242"/>
      <c r="H1348" s="271"/>
    </row>
    <row r="1349" spans="1:8" ht="20.100000000000001" customHeight="1" x14ac:dyDescent="0.25">
      <c r="A1349" s="285"/>
      <c r="B1349" s="285"/>
      <c r="C1349" s="286" t="s">
        <v>511</v>
      </c>
      <c r="D1349" s="242"/>
      <c r="E1349" s="243"/>
      <c r="F1349" s="271"/>
      <c r="G1349" s="242"/>
      <c r="H1349" s="271"/>
    </row>
    <row r="1350" spans="1:8" ht="20.100000000000001" customHeight="1" x14ac:dyDescent="0.25">
      <c r="A1350" s="287">
        <v>6.3410000000000002</v>
      </c>
      <c r="B1350" s="287"/>
      <c r="C1350" s="288" t="s">
        <v>465</v>
      </c>
      <c r="D1350" s="289" t="s">
        <v>20</v>
      </c>
      <c r="E1350" s="290">
        <v>2940</v>
      </c>
      <c r="F1350" s="291"/>
      <c r="G1350" s="288"/>
      <c r="H1350" s="292"/>
    </row>
    <row r="1351" spans="1:8" ht="20.100000000000001" customHeight="1" x14ac:dyDescent="0.25">
      <c r="A1351" s="242"/>
      <c r="B1351" s="242"/>
      <c r="C1351" s="288" t="s">
        <v>152</v>
      </c>
      <c r="D1351" s="242"/>
      <c r="E1351" s="243"/>
      <c r="F1351" s="271"/>
      <c r="G1351" s="242"/>
      <c r="H1351" s="271"/>
    </row>
    <row r="1352" spans="1:8" ht="20.100000000000001" customHeight="1" x14ac:dyDescent="0.25">
      <c r="A1352" s="242"/>
      <c r="B1352" s="242"/>
      <c r="C1352" s="288" t="s">
        <v>101</v>
      </c>
      <c r="D1352" s="242"/>
      <c r="E1352" s="243"/>
      <c r="F1352" s="271"/>
      <c r="G1352" s="242"/>
      <c r="H1352" s="271"/>
    </row>
    <row r="1353" spans="1:8" ht="20.100000000000001" customHeight="1" x14ac:dyDescent="0.25">
      <c r="A1353" s="287">
        <v>6.3419999999999996</v>
      </c>
      <c r="B1353" s="287"/>
      <c r="C1353" s="288" t="s">
        <v>498</v>
      </c>
      <c r="D1353" s="289" t="s">
        <v>20</v>
      </c>
      <c r="E1353" s="290">
        <v>11.53</v>
      </c>
      <c r="F1353" s="291"/>
      <c r="G1353" s="288"/>
      <c r="H1353" s="292"/>
    </row>
    <row r="1354" spans="1:8" ht="20.100000000000001" customHeight="1" x14ac:dyDescent="0.25">
      <c r="A1354" s="242"/>
      <c r="B1354" s="242"/>
      <c r="C1354" s="288" t="s">
        <v>390</v>
      </c>
      <c r="D1354" s="242"/>
      <c r="E1354" s="243"/>
      <c r="F1354" s="271"/>
      <c r="G1354" s="288"/>
      <c r="H1354" s="271"/>
    </row>
    <row r="1355" spans="1:8" ht="20.100000000000001" customHeight="1" x14ac:dyDescent="0.25">
      <c r="A1355" s="287">
        <v>6.343</v>
      </c>
      <c r="B1355" s="287"/>
      <c r="C1355" s="288" t="s">
        <v>497</v>
      </c>
      <c r="D1355" s="289" t="s">
        <v>36</v>
      </c>
      <c r="E1355" s="290">
        <v>1153</v>
      </c>
      <c r="F1355" s="291"/>
      <c r="G1355" s="288"/>
      <c r="H1355" s="292"/>
    </row>
    <row r="1356" spans="1:8" ht="20.100000000000001" customHeight="1" x14ac:dyDescent="0.25">
      <c r="A1356" s="242"/>
      <c r="B1356" s="242"/>
      <c r="C1356" s="288" t="s">
        <v>89</v>
      </c>
      <c r="D1356" s="242"/>
      <c r="E1356" s="243"/>
      <c r="F1356" s="271"/>
      <c r="G1356" s="288"/>
      <c r="H1356" s="271"/>
    </row>
    <row r="1357" spans="1:8" ht="20.100000000000001" customHeight="1" x14ac:dyDescent="0.25">
      <c r="A1357" s="287">
        <v>6.3440000000000003</v>
      </c>
      <c r="B1357" s="287"/>
      <c r="C1357" s="288" t="s">
        <v>754</v>
      </c>
      <c r="D1357" s="289" t="s">
        <v>20</v>
      </c>
      <c r="E1357" s="290">
        <v>1600</v>
      </c>
      <c r="F1357" s="291"/>
      <c r="G1357" s="288"/>
      <c r="H1357" s="292"/>
    </row>
    <row r="1358" spans="1:8" ht="20.100000000000001" customHeight="1" x14ac:dyDescent="0.25">
      <c r="A1358" s="242"/>
      <c r="B1358" s="242"/>
      <c r="C1358" s="288" t="s">
        <v>755</v>
      </c>
      <c r="D1358" s="242"/>
      <c r="E1358" s="243"/>
      <c r="F1358" s="271"/>
      <c r="G1358" s="242"/>
      <c r="H1358" s="271"/>
    </row>
    <row r="1359" spans="1:8" ht="20.100000000000001" customHeight="1" x14ac:dyDescent="0.25">
      <c r="A1359" s="285"/>
      <c r="B1359" s="285"/>
      <c r="C1359" s="286" t="s">
        <v>375</v>
      </c>
      <c r="D1359" s="242"/>
      <c r="E1359" s="243"/>
      <c r="F1359" s="271"/>
      <c r="G1359" s="242"/>
      <c r="H1359" s="271"/>
    </row>
    <row r="1360" spans="1:8" ht="20.100000000000001" customHeight="1" x14ac:dyDescent="0.25">
      <c r="A1360" s="287">
        <v>6.3449999999999998</v>
      </c>
      <c r="B1360" s="287"/>
      <c r="C1360" s="288" t="s">
        <v>443</v>
      </c>
      <c r="D1360" s="289" t="s">
        <v>20</v>
      </c>
      <c r="E1360" s="290">
        <v>32435</v>
      </c>
      <c r="F1360" s="291"/>
      <c r="G1360" s="288"/>
      <c r="H1360" s="292"/>
    </row>
    <row r="1361" spans="1:8" ht="20.100000000000001" customHeight="1" x14ac:dyDescent="0.25">
      <c r="A1361" s="242"/>
      <c r="B1361" s="242"/>
      <c r="C1361" s="288" t="s">
        <v>48</v>
      </c>
      <c r="D1361" s="242"/>
      <c r="E1361" s="243"/>
      <c r="F1361" s="271"/>
      <c r="G1361" s="288"/>
      <c r="H1361" s="271"/>
    </row>
    <row r="1362" spans="1:8" ht="20.100000000000001" customHeight="1" x14ac:dyDescent="0.25">
      <c r="A1362" s="242"/>
      <c r="B1362" s="242"/>
      <c r="C1362" s="288" t="s">
        <v>80</v>
      </c>
      <c r="D1362" s="242"/>
      <c r="E1362" s="243"/>
      <c r="F1362" s="271"/>
      <c r="G1362" s="242"/>
      <c r="H1362" s="271"/>
    </row>
    <row r="1363" spans="1:8" ht="20.100000000000001" customHeight="1" x14ac:dyDescent="0.25">
      <c r="A1363" s="242"/>
      <c r="B1363" s="242"/>
      <c r="C1363" s="288" t="s">
        <v>81</v>
      </c>
      <c r="D1363" s="242"/>
      <c r="E1363" s="243"/>
      <c r="F1363" s="271"/>
      <c r="G1363" s="242"/>
      <c r="H1363" s="271"/>
    </row>
    <row r="1364" spans="1:8" ht="20.100000000000001" customHeight="1" x14ac:dyDescent="0.25">
      <c r="A1364" s="287">
        <v>6.3460000000000001</v>
      </c>
      <c r="B1364" s="287"/>
      <c r="C1364" s="288" t="s">
        <v>756</v>
      </c>
      <c r="D1364" s="289" t="s">
        <v>21</v>
      </c>
      <c r="E1364" s="290">
        <v>6548</v>
      </c>
      <c r="F1364" s="291"/>
      <c r="G1364" s="288"/>
      <c r="H1364" s="292"/>
    </row>
    <row r="1365" spans="1:8" ht="20.100000000000001" customHeight="1" x14ac:dyDescent="0.25">
      <c r="A1365" s="242"/>
      <c r="B1365" s="242"/>
      <c r="C1365" s="288" t="s">
        <v>757</v>
      </c>
      <c r="D1365" s="242"/>
      <c r="E1365" s="243"/>
      <c r="F1365" s="271"/>
      <c r="G1365" s="242"/>
      <c r="H1365" s="271"/>
    </row>
    <row r="1366" spans="1:8" ht="20.100000000000001" customHeight="1" x14ac:dyDescent="0.25">
      <c r="A1366" s="287">
        <v>6.3470000000000004</v>
      </c>
      <c r="B1366" s="287"/>
      <c r="C1366" s="288" t="s">
        <v>677</v>
      </c>
      <c r="D1366" s="289" t="s">
        <v>20</v>
      </c>
      <c r="E1366" s="290">
        <v>2396</v>
      </c>
      <c r="F1366" s="291"/>
      <c r="G1366" s="288"/>
      <c r="H1366" s="292"/>
    </row>
    <row r="1367" spans="1:8" ht="20.100000000000001" customHeight="1" x14ac:dyDescent="0.25">
      <c r="A1367" s="242"/>
      <c r="B1367" s="242"/>
      <c r="C1367" s="288" t="s">
        <v>678</v>
      </c>
      <c r="D1367" s="242"/>
      <c r="E1367" s="243"/>
      <c r="F1367" s="271"/>
      <c r="G1367" s="288"/>
      <c r="H1367" s="271"/>
    </row>
    <row r="1368" spans="1:8" ht="20.100000000000001" customHeight="1" x14ac:dyDescent="0.25">
      <c r="A1368" s="242"/>
      <c r="B1368" s="242"/>
      <c r="C1368" s="288" t="s">
        <v>679</v>
      </c>
      <c r="D1368" s="242"/>
      <c r="E1368" s="243"/>
      <c r="F1368" s="271"/>
      <c r="G1368" s="242"/>
      <c r="H1368" s="271"/>
    </row>
    <row r="1369" spans="1:8" ht="20.100000000000001" customHeight="1" x14ac:dyDescent="0.25">
      <c r="A1369" s="242"/>
      <c r="B1369" s="242"/>
      <c r="C1369" s="288" t="s">
        <v>680</v>
      </c>
      <c r="D1369" s="242"/>
      <c r="E1369" s="243"/>
      <c r="F1369" s="271"/>
      <c r="G1369" s="242"/>
      <c r="H1369" s="271"/>
    </row>
    <row r="1370" spans="1:8" ht="20.100000000000001" customHeight="1" x14ac:dyDescent="0.25">
      <c r="A1370" s="242"/>
      <c r="B1370" s="242"/>
      <c r="C1370" s="288" t="s">
        <v>408</v>
      </c>
      <c r="D1370" s="242"/>
      <c r="E1370" s="243"/>
      <c r="F1370" s="271"/>
      <c r="G1370" s="242"/>
      <c r="H1370" s="271"/>
    </row>
    <row r="1371" spans="1:8" ht="20.100000000000001" customHeight="1" x14ac:dyDescent="0.25">
      <c r="A1371" s="108"/>
      <c r="B1371" s="108"/>
      <c r="C1371" s="108"/>
      <c r="D1371" s="108"/>
      <c r="E1371" s="276"/>
      <c r="F1371" s="277"/>
      <c r="G1371" s="300"/>
      <c r="H1371" s="277"/>
    </row>
    <row r="1372" spans="1:8" ht="20.100000000000001" customHeight="1" x14ac:dyDescent="0.25">
      <c r="A1372" s="108"/>
      <c r="B1372" s="108"/>
      <c r="C1372" s="108"/>
      <c r="D1372" s="108"/>
      <c r="E1372" s="276"/>
      <c r="F1372" s="277"/>
      <c r="G1372" s="300"/>
      <c r="H1372" s="277"/>
    </row>
    <row r="1373" spans="1:8" ht="20.100000000000001" customHeight="1" x14ac:dyDescent="0.25">
      <c r="A1373" s="108"/>
      <c r="B1373" s="108"/>
      <c r="C1373" s="108"/>
      <c r="D1373" s="108"/>
      <c r="E1373" s="276"/>
      <c r="F1373" s="277"/>
      <c r="G1373" s="300"/>
      <c r="H1373" s="277"/>
    </row>
    <row r="1374" spans="1:8" ht="20.100000000000001" customHeight="1" x14ac:dyDescent="0.25">
      <c r="A1374" s="108"/>
      <c r="B1374" s="108"/>
      <c r="C1374" s="108"/>
      <c r="D1374" s="108"/>
      <c r="E1374" s="276"/>
      <c r="F1374" s="277"/>
      <c r="G1374" s="131" t="s">
        <v>23</v>
      </c>
      <c r="H1374" s="270">
        <f>SUM(H1341:H1373)</f>
        <v>0</v>
      </c>
    </row>
    <row r="1375" spans="1:8" ht="20.100000000000001" customHeight="1" x14ac:dyDescent="0.25">
      <c r="A1375" s="108"/>
      <c r="B1375" s="108"/>
      <c r="C1375" s="108"/>
      <c r="D1375" s="108"/>
      <c r="E1375" s="276"/>
      <c r="F1375" s="277"/>
      <c r="G1375" s="131" t="s">
        <v>24</v>
      </c>
      <c r="H1375" s="270">
        <f>H1374+H1340</f>
        <v>0</v>
      </c>
    </row>
    <row r="1376" spans="1:8" ht="20.100000000000001" customHeight="1" x14ac:dyDescent="0.25">
      <c r="A1376" s="287">
        <v>6.3479999999999999</v>
      </c>
      <c r="B1376" s="287"/>
      <c r="C1376" s="288" t="s">
        <v>404</v>
      </c>
      <c r="D1376" s="289" t="s">
        <v>20</v>
      </c>
      <c r="E1376" s="290">
        <v>1198</v>
      </c>
      <c r="F1376" s="291"/>
      <c r="G1376" s="288"/>
      <c r="H1376" s="292"/>
    </row>
    <row r="1377" spans="1:8" ht="20.100000000000001" customHeight="1" x14ac:dyDescent="0.25">
      <c r="A1377" s="242"/>
      <c r="B1377" s="242"/>
      <c r="C1377" s="288" t="s">
        <v>405</v>
      </c>
      <c r="D1377" s="242"/>
      <c r="E1377" s="243"/>
      <c r="F1377" s="271"/>
      <c r="G1377" s="288"/>
      <c r="H1377" s="271"/>
    </row>
    <row r="1378" spans="1:8" ht="20.100000000000001" customHeight="1" x14ac:dyDescent="0.25">
      <c r="A1378" s="242"/>
      <c r="B1378" s="242"/>
      <c r="C1378" s="288" t="s">
        <v>406</v>
      </c>
      <c r="D1378" s="242"/>
      <c r="E1378" s="243"/>
      <c r="F1378" s="271"/>
      <c r="G1378" s="242"/>
      <c r="H1378" s="271"/>
    </row>
    <row r="1379" spans="1:8" ht="20.100000000000001" customHeight="1" x14ac:dyDescent="0.25">
      <c r="A1379" s="242"/>
      <c r="B1379" s="242"/>
      <c r="C1379" s="288" t="s">
        <v>407</v>
      </c>
      <c r="D1379" s="242"/>
      <c r="E1379" s="243"/>
      <c r="F1379" s="271"/>
      <c r="G1379" s="242"/>
      <c r="H1379" s="271"/>
    </row>
    <row r="1380" spans="1:8" ht="20.100000000000001" customHeight="1" x14ac:dyDescent="0.25">
      <c r="A1380" s="242"/>
      <c r="B1380" s="242"/>
      <c r="C1380" s="288" t="s">
        <v>408</v>
      </c>
      <c r="D1380" s="242"/>
      <c r="E1380" s="243"/>
      <c r="F1380" s="271"/>
      <c r="G1380" s="242"/>
      <c r="H1380" s="271"/>
    </row>
    <row r="1381" spans="1:8" ht="20.100000000000001" customHeight="1" x14ac:dyDescent="0.25">
      <c r="A1381" s="287">
        <v>6.3490000000000002</v>
      </c>
      <c r="B1381" s="287"/>
      <c r="C1381" s="288" t="s">
        <v>527</v>
      </c>
      <c r="D1381" s="289" t="s">
        <v>20</v>
      </c>
      <c r="E1381" s="290">
        <v>291</v>
      </c>
      <c r="F1381" s="291"/>
      <c r="G1381" s="288"/>
      <c r="H1381" s="292"/>
    </row>
    <row r="1382" spans="1:8" ht="20.100000000000001" customHeight="1" x14ac:dyDescent="0.25">
      <c r="A1382" s="242"/>
      <c r="B1382" s="242"/>
      <c r="C1382" s="288" t="s">
        <v>65</v>
      </c>
      <c r="D1382" s="242"/>
      <c r="E1382" s="243"/>
      <c r="F1382" s="271"/>
      <c r="G1382" s="288"/>
      <c r="H1382" s="271"/>
    </row>
    <row r="1383" spans="1:8" ht="20.100000000000001" customHeight="1" x14ac:dyDescent="0.25">
      <c r="A1383" s="242"/>
      <c r="B1383" s="242"/>
      <c r="C1383" s="288" t="s">
        <v>66</v>
      </c>
      <c r="D1383" s="242"/>
      <c r="E1383" s="243"/>
      <c r="F1383" s="271"/>
      <c r="G1383" s="242"/>
      <c r="H1383" s="271"/>
    </row>
    <row r="1384" spans="1:8" ht="20.100000000000001" customHeight="1" x14ac:dyDescent="0.25">
      <c r="A1384" s="242"/>
      <c r="B1384" s="242"/>
      <c r="C1384" s="288" t="s">
        <v>528</v>
      </c>
      <c r="D1384" s="242"/>
      <c r="E1384" s="243"/>
      <c r="F1384" s="271"/>
      <c r="G1384" s="242"/>
      <c r="H1384" s="271"/>
    </row>
    <row r="1385" spans="1:8" ht="20.100000000000001" customHeight="1" x14ac:dyDescent="0.25">
      <c r="A1385" s="242"/>
      <c r="B1385" s="242"/>
      <c r="C1385" s="288" t="s">
        <v>67</v>
      </c>
      <c r="D1385" s="242"/>
      <c r="E1385" s="243"/>
      <c r="F1385" s="271"/>
      <c r="G1385" s="242"/>
      <c r="H1385" s="271"/>
    </row>
    <row r="1386" spans="1:8" ht="20.100000000000001" customHeight="1" x14ac:dyDescent="0.25">
      <c r="A1386" s="242"/>
      <c r="B1386" s="242"/>
      <c r="C1386" s="288" t="s">
        <v>68</v>
      </c>
      <c r="D1386" s="242"/>
      <c r="E1386" s="243"/>
      <c r="F1386" s="271"/>
      <c r="G1386" s="242"/>
      <c r="H1386" s="271"/>
    </row>
    <row r="1387" spans="1:8" ht="20.100000000000001" customHeight="1" x14ac:dyDescent="0.25">
      <c r="A1387" s="242"/>
      <c r="B1387" s="242"/>
      <c r="C1387" s="288" t="s">
        <v>758</v>
      </c>
      <c r="D1387" s="242"/>
      <c r="E1387" s="243"/>
      <c r="F1387" s="271"/>
      <c r="G1387" s="242"/>
      <c r="H1387" s="271"/>
    </row>
    <row r="1388" spans="1:8" ht="20.100000000000001" customHeight="1" x14ac:dyDescent="0.25">
      <c r="A1388" s="108"/>
      <c r="B1388" s="108"/>
      <c r="C1388" s="108"/>
      <c r="D1388" s="108"/>
      <c r="E1388" s="276"/>
      <c r="F1388" s="277"/>
      <c r="G1388" s="300"/>
      <c r="H1388" s="277"/>
    </row>
    <row r="1389" spans="1:8" ht="20.100000000000001" customHeight="1" x14ac:dyDescent="0.25">
      <c r="A1389" s="108"/>
      <c r="B1389" s="108"/>
      <c r="C1389" s="108"/>
      <c r="D1389" s="108"/>
      <c r="E1389" s="276"/>
      <c r="F1389" s="277"/>
      <c r="G1389" s="300"/>
      <c r="H1389" s="277"/>
    </row>
    <row r="1390" spans="1:8" ht="20.100000000000001" customHeight="1" x14ac:dyDescent="0.25">
      <c r="A1390" s="108"/>
      <c r="B1390" s="108"/>
      <c r="C1390" s="108"/>
      <c r="D1390" s="108"/>
      <c r="E1390" s="276"/>
      <c r="F1390" s="277"/>
      <c r="G1390" s="300"/>
      <c r="H1390" s="277"/>
    </row>
    <row r="1391" spans="1:8" ht="20.100000000000001" customHeight="1" x14ac:dyDescent="0.25">
      <c r="A1391" s="108"/>
      <c r="B1391" s="108"/>
      <c r="C1391" s="108"/>
      <c r="D1391" s="108"/>
      <c r="E1391" s="276"/>
      <c r="F1391" s="277"/>
      <c r="G1391" s="300"/>
      <c r="H1391" s="277"/>
    </row>
    <row r="1392" spans="1:8" ht="20.100000000000001" customHeight="1" x14ac:dyDescent="0.25">
      <c r="A1392" s="108"/>
      <c r="B1392" s="108"/>
      <c r="C1392" s="108"/>
      <c r="D1392" s="108"/>
      <c r="E1392" s="276"/>
      <c r="F1392" s="277"/>
      <c r="G1392" s="300"/>
      <c r="H1392" s="277"/>
    </row>
    <row r="1393" spans="1:8" ht="20.100000000000001" customHeight="1" x14ac:dyDescent="0.25">
      <c r="A1393" s="108"/>
      <c r="B1393" s="108"/>
      <c r="C1393" s="108"/>
      <c r="D1393" s="108"/>
      <c r="E1393" s="276"/>
      <c r="F1393" s="277"/>
      <c r="G1393" s="300"/>
      <c r="H1393" s="277"/>
    </row>
    <row r="1394" spans="1:8" ht="20.100000000000001" customHeight="1" x14ac:dyDescent="0.25">
      <c r="A1394" s="108"/>
      <c r="B1394" s="108"/>
      <c r="C1394" s="108"/>
      <c r="D1394" s="108"/>
      <c r="E1394" s="108"/>
      <c r="F1394" s="108"/>
      <c r="G1394" s="300"/>
      <c r="H1394" s="277"/>
    </row>
    <row r="1395" spans="1:8" ht="20.100000000000001" customHeight="1" x14ac:dyDescent="0.25">
      <c r="A1395" s="108"/>
      <c r="B1395" s="108"/>
      <c r="C1395" s="108"/>
      <c r="D1395" s="108"/>
      <c r="E1395" s="108"/>
      <c r="F1395" s="108"/>
      <c r="G1395" s="300"/>
      <c r="H1395" s="277"/>
    </row>
    <row r="1396" spans="1:8" ht="20.100000000000001" customHeight="1" x14ac:dyDescent="0.25">
      <c r="A1396" s="108"/>
      <c r="B1396" s="108"/>
      <c r="C1396" s="108"/>
      <c r="D1396" s="108"/>
      <c r="E1396" s="108"/>
      <c r="F1396" s="108"/>
      <c r="G1396" s="300"/>
      <c r="H1396" s="277"/>
    </row>
    <row r="1397" spans="1:8" ht="20.100000000000001" customHeight="1" x14ac:dyDescent="0.25">
      <c r="A1397" s="108"/>
      <c r="B1397" s="108"/>
      <c r="C1397" s="108"/>
      <c r="D1397" s="108"/>
      <c r="E1397" s="108"/>
      <c r="F1397" s="108"/>
      <c r="G1397" s="300"/>
      <c r="H1397" s="277"/>
    </row>
    <row r="1398" spans="1:8" ht="20.100000000000001" customHeight="1" x14ac:dyDescent="0.25">
      <c r="A1398" s="108"/>
      <c r="B1398" s="108"/>
      <c r="C1398" s="108"/>
      <c r="D1398" s="108"/>
      <c r="E1398" s="108"/>
      <c r="F1398" s="108"/>
      <c r="G1398" s="300"/>
      <c r="H1398" s="277"/>
    </row>
    <row r="1399" spans="1:8" ht="20.100000000000001" customHeight="1" x14ac:dyDescent="0.25">
      <c r="A1399" s="108"/>
      <c r="B1399" s="108"/>
      <c r="C1399" s="108"/>
      <c r="D1399" s="108"/>
      <c r="E1399" s="108"/>
      <c r="F1399" s="108"/>
      <c r="G1399" s="300"/>
      <c r="H1399" s="277"/>
    </row>
    <row r="1400" spans="1:8" ht="20.100000000000001" customHeight="1" x14ac:dyDescent="0.25">
      <c r="A1400" s="108"/>
      <c r="B1400" s="108"/>
      <c r="C1400" s="108"/>
      <c r="D1400" s="108"/>
      <c r="E1400" s="108"/>
      <c r="F1400" s="108"/>
      <c r="G1400" s="300"/>
      <c r="H1400" s="277"/>
    </row>
    <row r="1401" spans="1:8" ht="20.100000000000001" customHeight="1" x14ac:dyDescent="0.25">
      <c r="A1401" s="108"/>
      <c r="B1401" s="108"/>
      <c r="C1401" s="108"/>
      <c r="D1401" s="108"/>
      <c r="E1401" s="108"/>
      <c r="F1401" s="108"/>
      <c r="G1401" s="300"/>
      <c r="H1401" s="277"/>
    </row>
    <row r="1402" spans="1:8" ht="20.100000000000001" customHeight="1" x14ac:dyDescent="0.25">
      <c r="A1402" s="108"/>
      <c r="B1402" s="108"/>
      <c r="C1402" s="108"/>
      <c r="D1402" s="108"/>
      <c r="E1402" s="108"/>
      <c r="F1402" s="108"/>
      <c r="G1402" s="300"/>
      <c r="H1402" s="277"/>
    </row>
    <row r="1403" spans="1:8" ht="20.100000000000001" customHeight="1" x14ac:dyDescent="0.25">
      <c r="A1403" s="108"/>
      <c r="B1403" s="108"/>
      <c r="C1403" s="108"/>
      <c r="D1403" s="108"/>
      <c r="E1403" s="108"/>
      <c r="F1403" s="108"/>
      <c r="G1403" s="300"/>
      <c r="H1403" s="277"/>
    </row>
    <row r="1404" spans="1:8" ht="20.100000000000001" customHeight="1" x14ac:dyDescent="0.25">
      <c r="A1404" s="108"/>
      <c r="B1404" s="108"/>
      <c r="C1404" s="108"/>
      <c r="D1404" s="108"/>
      <c r="E1404" s="108"/>
      <c r="F1404" s="108"/>
      <c r="G1404" s="300"/>
      <c r="H1404" s="277"/>
    </row>
    <row r="1405" spans="1:8" ht="20.100000000000001" customHeight="1" x14ac:dyDescent="0.25">
      <c r="A1405" s="108"/>
      <c r="B1405" s="108"/>
      <c r="C1405" s="108"/>
      <c r="D1405" s="108"/>
      <c r="E1405" s="108"/>
      <c r="F1405" s="108"/>
      <c r="G1405" s="300"/>
      <c r="H1405" s="277"/>
    </row>
    <row r="1406" spans="1:8" ht="20.100000000000001" customHeight="1" x14ac:dyDescent="0.25">
      <c r="A1406" s="108"/>
      <c r="B1406" s="108"/>
      <c r="C1406" s="108"/>
      <c r="D1406" s="108"/>
      <c r="E1406" s="108"/>
      <c r="F1406" s="108"/>
      <c r="G1406" s="300"/>
      <c r="H1406" s="277"/>
    </row>
    <row r="1407" spans="1:8" ht="20.100000000000001" customHeight="1" x14ac:dyDescent="0.25">
      <c r="A1407" s="108"/>
      <c r="B1407" s="108"/>
      <c r="C1407" s="108"/>
      <c r="D1407" s="108"/>
      <c r="E1407" s="108"/>
      <c r="F1407" s="108"/>
      <c r="G1407" s="300"/>
      <c r="H1407" s="277"/>
    </row>
    <row r="1408" spans="1:8" ht="20.100000000000001" customHeight="1" x14ac:dyDescent="0.25">
      <c r="A1408" s="108"/>
      <c r="B1408" s="108"/>
      <c r="C1408" s="108"/>
      <c r="D1408" s="108"/>
      <c r="E1408" s="108"/>
      <c r="F1408" s="108"/>
      <c r="G1408" s="300"/>
      <c r="H1408" s="277"/>
    </row>
    <row r="1409" spans="1:8" ht="20.100000000000001" customHeight="1" x14ac:dyDescent="0.25">
      <c r="A1409" s="108"/>
      <c r="B1409" s="108"/>
      <c r="C1409" s="108"/>
      <c r="D1409" s="108"/>
      <c r="E1409" s="108"/>
      <c r="F1409" s="108"/>
      <c r="G1409" s="131" t="s">
        <v>23</v>
      </c>
      <c r="H1409" s="270">
        <f>SUM(H1376:H1408)</f>
        <v>0</v>
      </c>
    </row>
    <row r="1410" spans="1:8" ht="20.100000000000001" customHeight="1" x14ac:dyDescent="0.25">
      <c r="A1410" s="108"/>
      <c r="B1410" s="108"/>
      <c r="C1410" s="108"/>
      <c r="D1410" s="108"/>
      <c r="E1410" s="108"/>
      <c r="F1410" s="108"/>
      <c r="G1410" s="131" t="s">
        <v>24</v>
      </c>
      <c r="H1410" s="270">
        <f>H1409+H1375</f>
        <v>0</v>
      </c>
    </row>
    <row r="1411" spans="1:8" ht="20.100000000000001" customHeight="1" x14ac:dyDescent="0.25"/>
    <row r="1412" spans="1:8" ht="20.100000000000001" customHeight="1" x14ac:dyDescent="0.25"/>
    <row r="1413" spans="1:8" ht="20.100000000000001" customHeight="1" x14ac:dyDescent="0.25"/>
    <row r="1414" spans="1:8" ht="20.100000000000001" customHeight="1" x14ac:dyDescent="0.25"/>
    <row r="1415" spans="1:8" ht="20.100000000000001" customHeight="1" x14ac:dyDescent="0.25"/>
    <row r="1416" spans="1:8" ht="20.100000000000001" customHeight="1" x14ac:dyDescent="0.25"/>
    <row r="1417" spans="1:8" ht="20.100000000000001" customHeight="1" x14ac:dyDescent="0.25"/>
    <row r="1418" spans="1:8" ht="20.100000000000001" customHeight="1" x14ac:dyDescent="0.25"/>
    <row r="1419" spans="1:8" ht="20.100000000000001" customHeight="1" x14ac:dyDescent="0.25"/>
    <row r="1420" spans="1:8" ht="20.100000000000001" customHeight="1" x14ac:dyDescent="0.25"/>
  </sheetData>
  <mergeCells count="8">
    <mergeCell ref="A10:H10"/>
    <mergeCell ref="A3:H3"/>
    <mergeCell ref="A4:G4"/>
    <mergeCell ref="B7:G7"/>
    <mergeCell ref="A8:A9"/>
    <mergeCell ref="B8:B9"/>
    <mergeCell ref="D8:D9"/>
    <mergeCell ref="E8:E9"/>
  </mergeCells>
  <printOptions horizontalCentered="1"/>
  <pageMargins left="0.23622047244094491" right="0.23622047244094491" top="0.35433070866141736" bottom="0.35433070866141736" header="0.31496062992125984" footer="0.15748031496062992"/>
  <pageSetup scale="60" orientation="landscape" verticalDpi="360" r:id="rId1"/>
  <headerFooter>
    <oddFooter>&amp;C&amp;9Página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7030A0"/>
  </sheetPr>
  <dimension ref="A1:H990"/>
  <sheetViews>
    <sheetView view="pageBreakPreview" topLeftCell="B1" zoomScale="37" zoomScaleNormal="70" zoomScaleSheetLayoutView="37" zoomScalePageLayoutView="70" workbookViewId="0">
      <selection activeCell="H2" sqref="H2"/>
    </sheetView>
  </sheetViews>
  <sheetFormatPr baseColWidth="10" defaultRowHeight="15" x14ac:dyDescent="0.25"/>
  <cols>
    <col min="1" max="1" width="14.28515625" style="7" customWidth="1"/>
    <col min="2" max="2" width="22.7109375" style="7" customWidth="1"/>
    <col min="3" max="3" width="64.5703125" style="7" customWidth="1"/>
    <col min="4" max="6" width="14.7109375" style="7" customWidth="1"/>
    <col min="7" max="7" width="50" style="72" customWidth="1"/>
    <col min="8" max="8" width="19.7109375" style="7" customWidth="1"/>
    <col min="9" max="16384" width="11.42578125" style="7"/>
  </cols>
  <sheetData>
    <row r="1" spans="1:8" ht="30" x14ac:dyDescent="0.25">
      <c r="A1" s="26" t="s">
        <v>8</v>
      </c>
      <c r="B1" s="28"/>
      <c r="C1" s="27"/>
      <c r="D1" s="22"/>
      <c r="E1" s="22"/>
      <c r="F1" s="65"/>
      <c r="G1" s="82"/>
      <c r="H1" s="155" t="s">
        <v>19</v>
      </c>
    </row>
    <row r="2" spans="1:8" ht="30" x14ac:dyDescent="0.25">
      <c r="A2" s="24" t="s">
        <v>7</v>
      </c>
      <c r="B2" s="26"/>
      <c r="C2" s="25"/>
      <c r="D2" s="22"/>
      <c r="E2" s="22"/>
      <c r="F2" s="65"/>
      <c r="G2" s="82"/>
      <c r="H2" s="155"/>
    </row>
    <row r="3" spans="1:8" ht="15.75" x14ac:dyDescent="0.25">
      <c r="A3" s="333"/>
      <c r="B3" s="333"/>
      <c r="C3" s="333"/>
      <c r="D3" s="333"/>
      <c r="E3" s="333"/>
      <c r="F3" s="333"/>
      <c r="G3" s="333"/>
      <c r="H3" s="349"/>
    </row>
    <row r="4" spans="1:8" x14ac:dyDescent="0.25">
      <c r="A4" s="334" t="s">
        <v>25</v>
      </c>
      <c r="B4" s="334"/>
      <c r="C4" s="334"/>
      <c r="D4" s="334"/>
      <c r="E4" s="334"/>
      <c r="F4" s="334"/>
      <c r="G4" s="334"/>
      <c r="H4" s="156"/>
    </row>
    <row r="5" spans="1:8" ht="15.75" x14ac:dyDescent="0.25">
      <c r="A5" s="66" t="s">
        <v>5</v>
      </c>
      <c r="B5" s="67" t="s">
        <v>15</v>
      </c>
      <c r="C5" s="19"/>
      <c r="D5" s="18"/>
      <c r="E5" s="17"/>
      <c r="F5" s="19"/>
      <c r="G5" s="79"/>
      <c r="H5" s="157" t="s">
        <v>2</v>
      </c>
    </row>
    <row r="6" spans="1:8" x14ac:dyDescent="0.25">
      <c r="A6" s="15"/>
      <c r="B6" s="14"/>
      <c r="C6" s="14"/>
      <c r="D6" s="14"/>
      <c r="E6" s="13"/>
      <c r="F6" s="19"/>
      <c r="G6" s="77"/>
      <c r="H6" s="158"/>
    </row>
    <row r="7" spans="1:8" ht="53.25" customHeight="1" x14ac:dyDescent="0.25">
      <c r="A7" s="12" t="s">
        <v>6</v>
      </c>
      <c r="B7" s="335" t="s">
        <v>87</v>
      </c>
      <c r="C7" s="336"/>
      <c r="D7" s="336"/>
      <c r="E7" s="336"/>
      <c r="F7" s="336"/>
      <c r="G7" s="336"/>
      <c r="H7" s="158"/>
    </row>
    <row r="8" spans="1:8" x14ac:dyDescent="0.25">
      <c r="A8" s="337" t="s">
        <v>9</v>
      </c>
      <c r="B8" s="337" t="s">
        <v>18</v>
      </c>
      <c r="C8" s="74" t="s">
        <v>0</v>
      </c>
      <c r="D8" s="337" t="s">
        <v>10</v>
      </c>
      <c r="E8" s="337" t="s">
        <v>3</v>
      </c>
      <c r="F8" s="75" t="s">
        <v>1</v>
      </c>
      <c r="G8" s="75"/>
      <c r="H8" s="74" t="s">
        <v>4</v>
      </c>
    </row>
    <row r="9" spans="1:8" ht="28.5" x14ac:dyDescent="0.25">
      <c r="A9" s="338"/>
      <c r="B9" s="338"/>
      <c r="C9" s="73" t="s">
        <v>14</v>
      </c>
      <c r="D9" s="338"/>
      <c r="E9" s="338"/>
      <c r="F9" s="135" t="s">
        <v>12</v>
      </c>
      <c r="G9" s="135" t="s">
        <v>13</v>
      </c>
      <c r="H9" s="64" t="s">
        <v>11</v>
      </c>
    </row>
    <row r="10" spans="1:8" ht="35.25" customHeight="1" x14ac:dyDescent="0.25">
      <c r="A10" s="330" t="s">
        <v>32</v>
      </c>
      <c r="B10" s="331"/>
      <c r="C10" s="331"/>
      <c r="D10" s="331"/>
      <c r="E10" s="331"/>
      <c r="F10" s="331"/>
      <c r="G10" s="331"/>
      <c r="H10" s="332"/>
    </row>
    <row r="11" spans="1:8" ht="20.100000000000001" customHeight="1" x14ac:dyDescent="0.25">
      <c r="A11" s="84"/>
      <c r="B11" s="159"/>
      <c r="C11" s="136" t="s">
        <v>51</v>
      </c>
      <c r="D11" s="137"/>
      <c r="E11" s="207"/>
      <c r="F11" s="199"/>
      <c r="G11" s="137"/>
      <c r="H11" s="223"/>
    </row>
    <row r="12" spans="1:8" ht="20.100000000000001" customHeight="1" x14ac:dyDescent="0.25">
      <c r="A12" s="129"/>
      <c r="B12" s="161"/>
      <c r="C12" s="101" t="s">
        <v>32</v>
      </c>
      <c r="D12" s="94"/>
      <c r="E12" s="95"/>
      <c r="F12" s="96"/>
      <c r="G12" s="94"/>
      <c r="H12" s="223"/>
    </row>
    <row r="13" spans="1:8" ht="20.100000000000001" customHeight="1" x14ac:dyDescent="0.25">
      <c r="A13" s="129"/>
      <c r="B13" s="161"/>
      <c r="C13" s="101" t="s">
        <v>760</v>
      </c>
      <c r="D13" s="94"/>
      <c r="E13" s="95"/>
      <c r="F13" s="96"/>
      <c r="G13" s="94"/>
      <c r="H13" s="223"/>
    </row>
    <row r="14" spans="1:8" ht="20.100000000000001" customHeight="1" x14ac:dyDescent="0.25">
      <c r="A14" s="129"/>
      <c r="B14" s="161"/>
      <c r="C14" s="101" t="s">
        <v>374</v>
      </c>
      <c r="D14" s="94"/>
      <c r="E14" s="95"/>
      <c r="F14" s="96"/>
      <c r="G14" s="94"/>
      <c r="H14" s="223"/>
    </row>
    <row r="15" spans="1:8" ht="20.100000000000001" customHeight="1" x14ac:dyDescent="0.25">
      <c r="A15" s="129"/>
      <c r="B15" s="128"/>
      <c r="C15" s="101" t="s">
        <v>511</v>
      </c>
      <c r="D15" s="94"/>
      <c r="E15" s="95"/>
      <c r="F15" s="96"/>
      <c r="G15" s="94"/>
      <c r="H15" s="223"/>
    </row>
    <row r="16" spans="1:8" ht="20.100000000000001" customHeight="1" x14ac:dyDescent="0.25">
      <c r="A16" s="129">
        <v>7.0010000000000003</v>
      </c>
      <c r="B16" s="128"/>
      <c r="C16" s="133" t="s">
        <v>497</v>
      </c>
      <c r="D16" s="105" t="s">
        <v>36</v>
      </c>
      <c r="E16" s="110">
        <v>32.6</v>
      </c>
      <c r="F16" s="202"/>
      <c r="G16" s="133"/>
      <c r="H16" s="224"/>
    </row>
    <row r="17" spans="1:8" ht="20.100000000000001" customHeight="1" x14ac:dyDescent="0.25">
      <c r="A17" s="113" t="s">
        <v>798</v>
      </c>
      <c r="B17" s="161"/>
      <c r="C17" s="133" t="s">
        <v>89</v>
      </c>
      <c r="D17" s="94"/>
      <c r="E17" s="95"/>
      <c r="F17" s="96"/>
      <c r="G17" s="133"/>
      <c r="H17" s="223"/>
    </row>
    <row r="18" spans="1:8" ht="20.100000000000001" customHeight="1" x14ac:dyDescent="0.25">
      <c r="A18" s="113">
        <v>7.0020000000000007</v>
      </c>
      <c r="B18" s="161"/>
      <c r="C18" s="133" t="s">
        <v>498</v>
      </c>
      <c r="D18" s="105" t="s">
        <v>20</v>
      </c>
      <c r="E18" s="110">
        <v>2.2000000000000002</v>
      </c>
      <c r="F18" s="202"/>
      <c r="G18" s="133"/>
      <c r="H18" s="224"/>
    </row>
    <row r="19" spans="1:8" ht="20.100000000000001" customHeight="1" x14ac:dyDescent="0.25">
      <c r="A19" s="113" t="s">
        <v>798</v>
      </c>
      <c r="B19" s="161"/>
      <c r="C19" s="133" t="s">
        <v>390</v>
      </c>
      <c r="D19" s="94"/>
      <c r="E19" s="95"/>
      <c r="F19" s="96"/>
      <c r="G19" s="133"/>
      <c r="H19" s="223"/>
    </row>
    <row r="20" spans="1:8" ht="20.100000000000001" customHeight="1" x14ac:dyDescent="0.25">
      <c r="A20" s="113" t="s">
        <v>798</v>
      </c>
      <c r="B20" s="161"/>
      <c r="C20" s="101" t="s">
        <v>377</v>
      </c>
      <c r="D20" s="94"/>
      <c r="E20" s="95"/>
      <c r="F20" s="96"/>
      <c r="G20" s="94"/>
      <c r="H20" s="223"/>
    </row>
    <row r="21" spans="1:8" ht="20.100000000000001" customHeight="1" x14ac:dyDescent="0.25">
      <c r="A21" s="113">
        <v>7.003000000000001</v>
      </c>
      <c r="B21" s="161"/>
      <c r="C21" s="133" t="s">
        <v>472</v>
      </c>
      <c r="D21" s="105" t="s">
        <v>83</v>
      </c>
      <c r="E21" s="110">
        <v>7256</v>
      </c>
      <c r="F21" s="202"/>
      <c r="G21" s="102"/>
      <c r="H21" s="224"/>
    </row>
    <row r="22" spans="1:8" ht="20.100000000000001" customHeight="1" x14ac:dyDescent="0.25">
      <c r="A22" s="113" t="s">
        <v>798</v>
      </c>
      <c r="B22" s="161"/>
      <c r="C22" s="133" t="s">
        <v>381</v>
      </c>
      <c r="D22" s="94"/>
      <c r="E22" s="95"/>
      <c r="F22" s="96"/>
      <c r="G22" s="94"/>
      <c r="H22" s="223"/>
    </row>
    <row r="23" spans="1:8" ht="20.100000000000001" customHeight="1" x14ac:dyDescent="0.25">
      <c r="A23" s="113" t="s">
        <v>798</v>
      </c>
      <c r="B23" s="161"/>
      <c r="C23" s="133" t="s">
        <v>499</v>
      </c>
      <c r="D23" s="94"/>
      <c r="E23" s="95"/>
      <c r="F23" s="96"/>
      <c r="G23" s="94"/>
      <c r="H23" s="223"/>
    </row>
    <row r="24" spans="1:8" ht="20.100000000000001" customHeight="1" x14ac:dyDescent="0.25">
      <c r="A24" s="113">
        <v>7.0040000000000013</v>
      </c>
      <c r="B24" s="161"/>
      <c r="C24" s="133" t="s">
        <v>472</v>
      </c>
      <c r="D24" s="105" t="s">
        <v>83</v>
      </c>
      <c r="E24" s="110">
        <v>3360</v>
      </c>
      <c r="F24" s="202"/>
      <c r="G24" s="102"/>
      <c r="H24" s="224"/>
    </row>
    <row r="25" spans="1:8" ht="20.100000000000001" customHeight="1" x14ac:dyDescent="0.25">
      <c r="A25" s="113" t="s">
        <v>798</v>
      </c>
      <c r="B25" s="161"/>
      <c r="C25" s="133" t="s">
        <v>381</v>
      </c>
      <c r="D25" s="94"/>
      <c r="E25" s="95"/>
      <c r="F25" s="96"/>
      <c r="G25" s="94"/>
      <c r="H25" s="223"/>
    </row>
    <row r="26" spans="1:8" ht="20.100000000000001" customHeight="1" x14ac:dyDescent="0.25">
      <c r="A26" s="113" t="s">
        <v>798</v>
      </c>
      <c r="B26" s="161"/>
      <c r="C26" s="133" t="s">
        <v>761</v>
      </c>
      <c r="D26" s="94"/>
      <c r="E26" s="95"/>
      <c r="F26" s="96"/>
      <c r="G26" s="94"/>
      <c r="H26" s="223"/>
    </row>
    <row r="27" spans="1:8" ht="20.100000000000001" customHeight="1" x14ac:dyDescent="0.25">
      <c r="A27" s="113" t="s">
        <v>798</v>
      </c>
      <c r="B27" s="161"/>
      <c r="C27" s="101" t="s">
        <v>379</v>
      </c>
      <c r="D27" s="94"/>
      <c r="E27" s="95"/>
      <c r="F27" s="96"/>
      <c r="G27" s="94"/>
      <c r="H27" s="223"/>
    </row>
    <row r="28" spans="1:8" ht="20.100000000000001" customHeight="1" x14ac:dyDescent="0.25">
      <c r="A28" s="113">
        <v>7.0050000000000017</v>
      </c>
      <c r="B28" s="161"/>
      <c r="C28" s="133" t="s">
        <v>500</v>
      </c>
      <c r="D28" s="105" t="s">
        <v>20</v>
      </c>
      <c r="E28" s="110">
        <v>36</v>
      </c>
      <c r="F28" s="202"/>
      <c r="G28" s="133"/>
      <c r="H28" s="224"/>
    </row>
    <row r="29" spans="1:8" ht="20.100000000000001" customHeight="1" x14ac:dyDescent="0.25">
      <c r="A29" s="113" t="s">
        <v>798</v>
      </c>
      <c r="B29" s="161"/>
      <c r="C29" s="133" t="s">
        <v>468</v>
      </c>
      <c r="D29" s="94"/>
      <c r="E29" s="95"/>
      <c r="F29" s="96"/>
      <c r="G29" s="133"/>
      <c r="H29" s="223"/>
    </row>
    <row r="30" spans="1:8" ht="20.100000000000001" customHeight="1" x14ac:dyDescent="0.25">
      <c r="A30" s="113" t="s">
        <v>798</v>
      </c>
      <c r="B30" s="161"/>
      <c r="C30" s="133" t="s">
        <v>501</v>
      </c>
      <c r="D30" s="94"/>
      <c r="E30" s="95"/>
      <c r="F30" s="96"/>
      <c r="G30" s="94"/>
      <c r="H30" s="223"/>
    </row>
    <row r="31" spans="1:8" ht="20.100000000000001" customHeight="1" x14ac:dyDescent="0.25">
      <c r="A31" s="113">
        <v>7.006000000000002</v>
      </c>
      <c r="B31" s="161"/>
      <c r="C31" s="133" t="s">
        <v>500</v>
      </c>
      <c r="D31" s="105" t="s">
        <v>20</v>
      </c>
      <c r="E31" s="110">
        <v>39.130000000000003</v>
      </c>
      <c r="F31" s="202"/>
      <c r="G31" s="133"/>
      <c r="H31" s="224"/>
    </row>
    <row r="32" spans="1:8" ht="20.100000000000001" customHeight="1" x14ac:dyDescent="0.25">
      <c r="A32" s="113" t="s">
        <v>798</v>
      </c>
      <c r="B32" s="161"/>
      <c r="C32" s="133" t="s">
        <v>468</v>
      </c>
      <c r="D32" s="94"/>
      <c r="E32" s="95"/>
      <c r="F32" s="96"/>
      <c r="G32" s="133"/>
      <c r="H32" s="223"/>
    </row>
    <row r="33" spans="1:8" ht="20.100000000000001" customHeight="1" x14ac:dyDescent="0.25">
      <c r="A33" s="113" t="s">
        <v>798</v>
      </c>
      <c r="B33" s="161"/>
      <c r="C33" s="133" t="s">
        <v>762</v>
      </c>
      <c r="D33" s="94"/>
      <c r="E33" s="95"/>
      <c r="F33" s="96"/>
      <c r="G33" s="94"/>
      <c r="H33" s="223"/>
    </row>
    <row r="34" spans="1:8" ht="20.100000000000001" customHeight="1" x14ac:dyDescent="0.25">
      <c r="A34" s="113" t="s">
        <v>798</v>
      </c>
      <c r="B34" s="161"/>
      <c r="C34" s="133" t="s">
        <v>503</v>
      </c>
      <c r="D34" s="94"/>
      <c r="E34" s="95"/>
      <c r="F34" s="96"/>
      <c r="G34" s="94"/>
      <c r="H34" s="223"/>
    </row>
    <row r="35" spans="1:8" ht="20.100000000000001" customHeight="1" x14ac:dyDescent="0.25">
      <c r="A35" s="113" t="s">
        <v>798</v>
      </c>
      <c r="B35" s="163"/>
      <c r="C35" s="101" t="s">
        <v>366</v>
      </c>
      <c r="D35" s="94"/>
      <c r="E35" s="95"/>
      <c r="F35" s="96"/>
      <c r="G35" s="94"/>
      <c r="H35" s="223"/>
    </row>
    <row r="36" spans="1:8" ht="20.100000000000001" customHeight="1" x14ac:dyDescent="0.25">
      <c r="A36" s="113" t="s">
        <v>798</v>
      </c>
      <c r="B36" s="163"/>
      <c r="C36" s="101" t="s">
        <v>379</v>
      </c>
      <c r="D36" s="94"/>
      <c r="E36" s="95"/>
      <c r="F36" s="96"/>
      <c r="G36" s="94"/>
      <c r="H36" s="223"/>
    </row>
    <row r="37" spans="1:8" ht="20.100000000000001" customHeight="1" x14ac:dyDescent="0.25">
      <c r="A37" s="113">
        <v>7.0070000000000023</v>
      </c>
      <c r="B37" s="163"/>
      <c r="C37" s="133" t="s">
        <v>500</v>
      </c>
      <c r="D37" s="105" t="s">
        <v>20</v>
      </c>
      <c r="E37" s="110">
        <v>25.1</v>
      </c>
      <c r="F37" s="202"/>
      <c r="G37" s="133"/>
      <c r="H37" s="224"/>
    </row>
    <row r="38" spans="1:8" ht="20.100000000000001" customHeight="1" x14ac:dyDescent="0.25">
      <c r="A38" s="113" t="s">
        <v>798</v>
      </c>
      <c r="B38" s="161"/>
      <c r="C38" s="133" t="s">
        <v>468</v>
      </c>
      <c r="D38" s="94"/>
      <c r="E38" s="95"/>
      <c r="F38" s="96"/>
      <c r="G38" s="133"/>
      <c r="H38" s="223"/>
    </row>
    <row r="39" spans="1:8" ht="20.100000000000001" customHeight="1" x14ac:dyDescent="0.25">
      <c r="A39" s="113" t="s">
        <v>798</v>
      </c>
      <c r="B39" s="163"/>
      <c r="C39" s="133" t="s">
        <v>763</v>
      </c>
      <c r="D39" s="94"/>
      <c r="E39" s="95"/>
      <c r="F39" s="96"/>
      <c r="G39" s="94"/>
      <c r="H39" s="223"/>
    </row>
    <row r="40" spans="1:8" ht="20.100000000000001" customHeight="1" x14ac:dyDescent="0.25">
      <c r="A40" s="113" t="s">
        <v>798</v>
      </c>
      <c r="B40" s="163"/>
      <c r="C40" s="133"/>
      <c r="D40" s="94"/>
      <c r="E40" s="95"/>
      <c r="F40" s="96"/>
      <c r="G40" s="94"/>
      <c r="H40" s="223"/>
    </row>
    <row r="41" spans="1:8" ht="20.100000000000001" customHeight="1" x14ac:dyDescent="0.25">
      <c r="A41" s="113" t="s">
        <v>798</v>
      </c>
      <c r="B41" s="163"/>
      <c r="C41" s="103"/>
      <c r="D41" s="85"/>
      <c r="E41" s="109"/>
      <c r="F41" s="203"/>
      <c r="G41" s="91"/>
      <c r="H41" s="225"/>
    </row>
    <row r="42" spans="1:8" ht="20.100000000000001" customHeight="1" x14ac:dyDescent="0.25">
      <c r="A42" s="113" t="s">
        <v>798</v>
      </c>
      <c r="B42" s="163"/>
      <c r="C42" s="130"/>
      <c r="D42" s="85"/>
      <c r="E42" s="109"/>
      <c r="F42" s="203"/>
      <c r="G42" s="134"/>
      <c r="H42" s="226"/>
    </row>
    <row r="43" spans="1:8" ht="20.100000000000001" customHeight="1" x14ac:dyDescent="0.25">
      <c r="A43" s="113" t="s">
        <v>798</v>
      </c>
      <c r="B43" s="163"/>
      <c r="C43" s="130"/>
      <c r="D43" s="85"/>
      <c r="E43" s="109"/>
      <c r="F43" s="203"/>
      <c r="G43" s="134"/>
      <c r="H43" s="226"/>
    </row>
    <row r="44" spans="1:8" ht="20.100000000000001" customHeight="1" x14ac:dyDescent="0.25">
      <c r="A44" s="113" t="s">
        <v>798</v>
      </c>
      <c r="B44" s="163"/>
      <c r="C44" s="130"/>
      <c r="D44" s="85"/>
      <c r="E44" s="109"/>
      <c r="F44" s="203"/>
      <c r="G44" s="131" t="s">
        <v>23</v>
      </c>
      <c r="H44" s="227">
        <f>SUM(H11:H43)</f>
        <v>0</v>
      </c>
    </row>
    <row r="45" spans="1:8" ht="20.100000000000001" customHeight="1" x14ac:dyDescent="0.25">
      <c r="A45" s="113" t="s">
        <v>798</v>
      </c>
      <c r="B45" s="163"/>
      <c r="C45" s="101"/>
      <c r="D45" s="94"/>
      <c r="E45" s="95"/>
      <c r="F45" s="96"/>
      <c r="G45" s="131" t="s">
        <v>24</v>
      </c>
      <c r="H45" s="227">
        <f>H44</f>
        <v>0</v>
      </c>
    </row>
    <row r="46" spans="1:8" ht="20.100000000000001" customHeight="1" x14ac:dyDescent="0.25">
      <c r="A46" s="113" t="s">
        <v>798</v>
      </c>
      <c r="B46" s="161"/>
      <c r="C46" s="101" t="s">
        <v>377</v>
      </c>
      <c r="D46" s="94"/>
      <c r="E46" s="95"/>
      <c r="F46" s="96"/>
      <c r="G46" s="94"/>
      <c r="H46" s="223"/>
    </row>
    <row r="47" spans="1:8" ht="20.100000000000001" customHeight="1" x14ac:dyDescent="0.25">
      <c r="A47" s="113">
        <v>7.0080000000000027</v>
      </c>
      <c r="B47" s="161"/>
      <c r="C47" s="133" t="s">
        <v>472</v>
      </c>
      <c r="D47" s="105" t="s">
        <v>83</v>
      </c>
      <c r="E47" s="110">
        <v>7139</v>
      </c>
      <c r="F47" s="202"/>
      <c r="G47" s="102"/>
      <c r="H47" s="224"/>
    </row>
    <row r="48" spans="1:8" ht="20.100000000000001" customHeight="1" x14ac:dyDescent="0.25">
      <c r="A48" s="113" t="s">
        <v>798</v>
      </c>
      <c r="B48" s="161"/>
      <c r="C48" s="133" t="s">
        <v>381</v>
      </c>
      <c r="D48" s="94"/>
      <c r="E48" s="95"/>
      <c r="F48" s="96"/>
      <c r="G48" s="94"/>
      <c r="H48" s="223"/>
    </row>
    <row r="49" spans="1:8" ht="20.100000000000001" customHeight="1" x14ac:dyDescent="0.25">
      <c r="A49" s="113" t="s">
        <v>798</v>
      </c>
      <c r="B49" s="161"/>
      <c r="C49" s="133" t="s">
        <v>504</v>
      </c>
      <c r="D49" s="94"/>
      <c r="E49" s="95"/>
      <c r="F49" s="96"/>
      <c r="G49" s="94"/>
      <c r="H49" s="223"/>
    </row>
    <row r="50" spans="1:8" ht="20.100000000000001" customHeight="1" x14ac:dyDescent="0.25">
      <c r="A50" s="113" t="s">
        <v>798</v>
      </c>
      <c r="B50" s="161"/>
      <c r="C50" s="101" t="s">
        <v>383</v>
      </c>
      <c r="D50" s="94"/>
      <c r="E50" s="95"/>
      <c r="F50" s="96"/>
      <c r="G50" s="94"/>
      <c r="H50" s="223"/>
    </row>
    <row r="51" spans="1:8" ht="20.100000000000001" customHeight="1" x14ac:dyDescent="0.25">
      <c r="A51" s="113">
        <v>7.009000000000003</v>
      </c>
      <c r="B51" s="161"/>
      <c r="C51" s="133" t="s">
        <v>505</v>
      </c>
      <c r="D51" s="105" t="s">
        <v>384</v>
      </c>
      <c r="E51" s="110">
        <v>60.24</v>
      </c>
      <c r="F51" s="202"/>
      <c r="G51" s="133"/>
      <c r="H51" s="224"/>
    </row>
    <row r="52" spans="1:8" ht="20.100000000000001" customHeight="1" x14ac:dyDescent="0.25">
      <c r="A52" s="113" t="s">
        <v>798</v>
      </c>
      <c r="B52" s="161"/>
      <c r="C52" s="133" t="s">
        <v>506</v>
      </c>
      <c r="D52" s="94"/>
      <c r="E52" s="95"/>
      <c r="F52" s="96"/>
      <c r="G52" s="133"/>
      <c r="H52" s="223"/>
    </row>
    <row r="53" spans="1:8" ht="20.100000000000001" customHeight="1" x14ac:dyDescent="0.25">
      <c r="A53" s="113" t="s">
        <v>798</v>
      </c>
      <c r="B53" s="161"/>
      <c r="C53" s="133" t="s">
        <v>507</v>
      </c>
      <c r="D53" s="94"/>
      <c r="E53" s="95"/>
      <c r="F53" s="96"/>
      <c r="G53" s="94"/>
      <c r="H53" s="223"/>
    </row>
    <row r="54" spans="1:8" ht="20.100000000000001" customHeight="1" x14ac:dyDescent="0.25">
      <c r="A54" s="113" t="s">
        <v>798</v>
      </c>
      <c r="B54" s="161"/>
      <c r="C54" s="133" t="s">
        <v>390</v>
      </c>
      <c r="D54" s="94"/>
      <c r="E54" s="95"/>
      <c r="F54" s="96"/>
      <c r="G54" s="94"/>
      <c r="H54" s="223"/>
    </row>
    <row r="55" spans="1:8" ht="20.100000000000001" customHeight="1" x14ac:dyDescent="0.25">
      <c r="A55" s="113" t="s">
        <v>798</v>
      </c>
      <c r="B55" s="161"/>
      <c r="C55" s="101" t="s">
        <v>385</v>
      </c>
      <c r="D55" s="94"/>
      <c r="E55" s="95"/>
      <c r="F55" s="96"/>
      <c r="G55" s="94"/>
      <c r="H55" s="223"/>
    </row>
    <row r="56" spans="1:8" ht="20.100000000000001" customHeight="1" x14ac:dyDescent="0.25">
      <c r="A56" s="113">
        <v>7.0100000000000033</v>
      </c>
      <c r="B56" s="161"/>
      <c r="C56" s="133" t="s">
        <v>508</v>
      </c>
      <c r="D56" s="105" t="s">
        <v>83</v>
      </c>
      <c r="E56" s="110">
        <v>480</v>
      </c>
      <c r="F56" s="202"/>
      <c r="G56" s="102"/>
      <c r="H56" s="224"/>
    </row>
    <row r="57" spans="1:8" ht="20.100000000000001" customHeight="1" x14ac:dyDescent="0.25">
      <c r="A57" s="113" t="s">
        <v>798</v>
      </c>
      <c r="B57" s="161"/>
      <c r="C57" s="133" t="s">
        <v>386</v>
      </c>
      <c r="D57" s="94"/>
      <c r="E57" s="95"/>
      <c r="F57" s="96"/>
      <c r="G57" s="94"/>
      <c r="H57" s="223"/>
    </row>
    <row r="58" spans="1:8" ht="20.100000000000001" customHeight="1" x14ac:dyDescent="0.25">
      <c r="A58" s="113" t="s">
        <v>798</v>
      </c>
      <c r="B58" s="161"/>
      <c r="C58" s="133" t="s">
        <v>387</v>
      </c>
      <c r="D58" s="94"/>
      <c r="E58" s="95"/>
      <c r="F58" s="96"/>
      <c r="G58" s="94"/>
      <c r="H58" s="223"/>
    </row>
    <row r="59" spans="1:8" ht="20.100000000000001" customHeight="1" x14ac:dyDescent="0.25">
      <c r="A59" s="113">
        <v>7.0110000000000037</v>
      </c>
      <c r="B59" s="161"/>
      <c r="C59" s="133" t="s">
        <v>509</v>
      </c>
      <c r="D59" s="105" t="s">
        <v>388</v>
      </c>
      <c r="E59" s="110">
        <v>23.36</v>
      </c>
      <c r="F59" s="202"/>
      <c r="G59" s="102"/>
      <c r="H59" s="224"/>
    </row>
    <row r="60" spans="1:8" ht="20.100000000000001" customHeight="1" x14ac:dyDescent="0.25">
      <c r="A60" s="113" t="s">
        <v>798</v>
      </c>
      <c r="B60" s="161"/>
      <c r="C60" s="133" t="s">
        <v>764</v>
      </c>
      <c r="D60" s="94"/>
      <c r="E60" s="95"/>
      <c r="F60" s="96"/>
      <c r="G60" s="94"/>
      <c r="H60" s="223"/>
    </row>
    <row r="61" spans="1:8" ht="20.100000000000001" customHeight="1" x14ac:dyDescent="0.25">
      <c r="A61" s="113" t="s">
        <v>798</v>
      </c>
      <c r="B61" s="161"/>
      <c r="C61" s="133" t="s">
        <v>510</v>
      </c>
      <c r="D61" s="94"/>
      <c r="E61" s="95"/>
      <c r="F61" s="96"/>
      <c r="G61" s="94"/>
      <c r="H61" s="223"/>
    </row>
    <row r="62" spans="1:8" ht="20.100000000000001" customHeight="1" x14ac:dyDescent="0.25">
      <c r="A62" s="113">
        <v>7.012000000000004</v>
      </c>
      <c r="B62" s="161"/>
      <c r="C62" s="133" t="s">
        <v>509</v>
      </c>
      <c r="D62" s="105" t="s">
        <v>388</v>
      </c>
      <c r="E62" s="110">
        <v>18.239999999999998</v>
      </c>
      <c r="F62" s="202"/>
      <c r="G62" s="102"/>
      <c r="H62" s="224"/>
    </row>
    <row r="63" spans="1:8" ht="20.100000000000001" customHeight="1" x14ac:dyDescent="0.25">
      <c r="A63" s="113" t="s">
        <v>798</v>
      </c>
      <c r="B63" s="161"/>
      <c r="C63" s="133" t="s">
        <v>764</v>
      </c>
      <c r="D63" s="94"/>
      <c r="E63" s="95"/>
      <c r="F63" s="96"/>
      <c r="G63" s="94"/>
      <c r="H63" s="223"/>
    </row>
    <row r="64" spans="1:8" ht="20.100000000000001" customHeight="1" x14ac:dyDescent="0.25">
      <c r="A64" s="113" t="s">
        <v>798</v>
      </c>
      <c r="B64" s="161"/>
      <c r="C64" s="133" t="s">
        <v>765</v>
      </c>
      <c r="D64" s="94"/>
      <c r="E64" s="95"/>
      <c r="F64" s="96"/>
      <c r="G64" s="94"/>
      <c r="H64" s="223"/>
    </row>
    <row r="65" spans="1:8" ht="20.100000000000001" customHeight="1" x14ac:dyDescent="0.25">
      <c r="A65" s="113">
        <v>7.0130000000000043</v>
      </c>
      <c r="B65" s="161"/>
      <c r="C65" s="133" t="s">
        <v>766</v>
      </c>
      <c r="D65" s="105" t="s">
        <v>21</v>
      </c>
      <c r="E65" s="110">
        <v>12</v>
      </c>
      <c r="F65" s="202"/>
      <c r="G65" s="102"/>
      <c r="H65" s="224"/>
    </row>
    <row r="66" spans="1:8" ht="20.100000000000001" customHeight="1" x14ac:dyDescent="0.25">
      <c r="A66" s="113" t="s">
        <v>798</v>
      </c>
      <c r="B66" s="161"/>
      <c r="C66" s="133" t="s">
        <v>390</v>
      </c>
      <c r="D66" s="94"/>
      <c r="E66" s="95"/>
      <c r="F66" s="96"/>
      <c r="G66" s="94"/>
      <c r="H66" s="223"/>
    </row>
    <row r="67" spans="1:8" ht="20.100000000000001" customHeight="1" x14ac:dyDescent="0.25">
      <c r="A67" s="113" t="s">
        <v>798</v>
      </c>
      <c r="B67" s="161"/>
      <c r="C67" s="101" t="s">
        <v>28</v>
      </c>
      <c r="D67" s="94"/>
      <c r="E67" s="95"/>
      <c r="F67" s="96"/>
      <c r="G67" s="94"/>
      <c r="H67" s="223"/>
    </row>
    <row r="68" spans="1:8" ht="20.100000000000001" customHeight="1" x14ac:dyDescent="0.25">
      <c r="A68" s="113" t="s">
        <v>798</v>
      </c>
      <c r="B68" s="161"/>
      <c r="C68" s="101" t="s">
        <v>47</v>
      </c>
      <c r="D68" s="94"/>
      <c r="E68" s="95"/>
      <c r="F68" s="96"/>
      <c r="G68" s="94"/>
      <c r="H68" s="223"/>
    </row>
    <row r="69" spans="1:8" ht="20.100000000000001" customHeight="1" x14ac:dyDescent="0.25">
      <c r="A69" s="113">
        <v>7.0140000000000047</v>
      </c>
      <c r="B69" s="161"/>
      <c r="C69" s="133" t="s">
        <v>767</v>
      </c>
      <c r="D69" s="105" t="s">
        <v>20</v>
      </c>
      <c r="E69" s="110">
        <v>1030</v>
      </c>
      <c r="F69" s="202"/>
      <c r="G69" s="102"/>
      <c r="H69" s="224"/>
    </row>
    <row r="70" spans="1:8" ht="20.100000000000001" customHeight="1" x14ac:dyDescent="0.25">
      <c r="A70" s="113" t="s">
        <v>798</v>
      </c>
      <c r="B70" s="161"/>
      <c r="C70" s="133" t="s">
        <v>768</v>
      </c>
      <c r="D70" s="94"/>
      <c r="E70" s="95"/>
      <c r="F70" s="96"/>
      <c r="G70" s="94"/>
      <c r="H70" s="223"/>
    </row>
    <row r="71" spans="1:8" ht="20.100000000000001" customHeight="1" x14ac:dyDescent="0.25">
      <c r="A71" s="113" t="s">
        <v>798</v>
      </c>
      <c r="B71" s="161"/>
      <c r="C71" s="133" t="s">
        <v>769</v>
      </c>
      <c r="D71" s="94"/>
      <c r="E71" s="95"/>
      <c r="F71" s="96"/>
      <c r="G71" s="94"/>
      <c r="H71" s="223"/>
    </row>
    <row r="72" spans="1:8" ht="20.100000000000001" customHeight="1" x14ac:dyDescent="0.25">
      <c r="A72" s="113" t="s">
        <v>798</v>
      </c>
      <c r="B72" s="161"/>
      <c r="C72" s="101" t="s">
        <v>770</v>
      </c>
      <c r="D72" s="94"/>
      <c r="E72" s="95"/>
      <c r="F72" s="96"/>
      <c r="G72" s="94"/>
      <c r="H72" s="223"/>
    </row>
    <row r="73" spans="1:8" ht="20.100000000000001" customHeight="1" x14ac:dyDescent="0.25">
      <c r="A73" s="113" t="s">
        <v>798</v>
      </c>
      <c r="B73" s="161"/>
      <c r="C73" s="101" t="s">
        <v>374</v>
      </c>
      <c r="D73" s="94"/>
      <c r="E73" s="95"/>
      <c r="F73" s="96"/>
      <c r="G73" s="94"/>
      <c r="H73" s="223"/>
    </row>
    <row r="74" spans="1:8" ht="20.100000000000001" customHeight="1" x14ac:dyDescent="0.25">
      <c r="A74" s="113" t="s">
        <v>798</v>
      </c>
      <c r="B74" s="161"/>
      <c r="C74" s="101" t="s">
        <v>511</v>
      </c>
      <c r="D74" s="94"/>
      <c r="E74" s="95"/>
      <c r="F74" s="96"/>
      <c r="G74" s="94"/>
      <c r="H74" s="223"/>
    </row>
    <row r="75" spans="1:8" ht="20.100000000000001" customHeight="1" x14ac:dyDescent="0.25">
      <c r="A75" s="113">
        <v>7.015000000000005</v>
      </c>
      <c r="B75" s="161"/>
      <c r="C75" s="133" t="s">
        <v>465</v>
      </c>
      <c r="D75" s="105" t="s">
        <v>20</v>
      </c>
      <c r="E75" s="110">
        <v>32.76</v>
      </c>
      <c r="F75" s="202"/>
      <c r="G75" s="102"/>
      <c r="H75" s="224"/>
    </row>
    <row r="76" spans="1:8" ht="20.100000000000001" customHeight="1" x14ac:dyDescent="0.25">
      <c r="A76" s="113" t="s">
        <v>798</v>
      </c>
      <c r="B76" s="161"/>
      <c r="C76" s="133" t="s">
        <v>152</v>
      </c>
      <c r="D76" s="94"/>
      <c r="E76" s="95"/>
      <c r="F76" s="96"/>
      <c r="G76" s="94"/>
      <c r="H76" s="223"/>
    </row>
    <row r="77" spans="1:8" ht="20.100000000000001" customHeight="1" x14ac:dyDescent="0.25">
      <c r="A77" s="113" t="s">
        <v>798</v>
      </c>
      <c r="B77" s="161"/>
      <c r="C77" s="133" t="s">
        <v>101</v>
      </c>
      <c r="D77" s="94"/>
      <c r="E77" s="95"/>
      <c r="F77" s="96"/>
      <c r="G77" s="94"/>
      <c r="H77" s="223"/>
    </row>
    <row r="78" spans="1:8" ht="20.100000000000001" customHeight="1" x14ac:dyDescent="0.25">
      <c r="A78" s="113" t="s">
        <v>798</v>
      </c>
      <c r="B78" s="161"/>
      <c r="C78" s="133"/>
      <c r="D78" s="105"/>
      <c r="E78" s="110"/>
      <c r="F78" s="202"/>
      <c r="G78" s="102"/>
      <c r="H78" s="224"/>
    </row>
    <row r="79" spans="1:8" ht="20.100000000000001" customHeight="1" x14ac:dyDescent="0.25">
      <c r="A79" s="113" t="s">
        <v>798</v>
      </c>
      <c r="B79" s="161"/>
      <c r="C79" s="133"/>
      <c r="D79" s="94"/>
      <c r="E79" s="95"/>
      <c r="F79" s="96"/>
      <c r="G79" s="131" t="s">
        <v>23</v>
      </c>
      <c r="H79" s="227">
        <f>SUM(H46:H78)</f>
        <v>0</v>
      </c>
    </row>
    <row r="80" spans="1:8" ht="20.100000000000001" customHeight="1" x14ac:dyDescent="0.25">
      <c r="A80" s="113" t="s">
        <v>798</v>
      </c>
      <c r="B80" s="161"/>
      <c r="C80" s="101"/>
      <c r="D80" s="94"/>
      <c r="E80" s="95"/>
      <c r="F80" s="96"/>
      <c r="G80" s="131" t="s">
        <v>24</v>
      </c>
      <c r="H80" s="227">
        <f>H79+H45</f>
        <v>0</v>
      </c>
    </row>
    <row r="81" spans="1:8" ht="20.100000000000001" customHeight="1" x14ac:dyDescent="0.25">
      <c r="A81" s="113">
        <v>7.0160000000000053</v>
      </c>
      <c r="B81" s="161"/>
      <c r="C81" s="133" t="s">
        <v>512</v>
      </c>
      <c r="D81" s="105" t="s">
        <v>36</v>
      </c>
      <c r="E81" s="110">
        <v>40.200000000000003</v>
      </c>
      <c r="F81" s="202"/>
      <c r="G81" s="133"/>
      <c r="H81" s="224"/>
    </row>
    <row r="82" spans="1:8" ht="20.100000000000001" customHeight="1" x14ac:dyDescent="0.25">
      <c r="A82" s="113" t="s">
        <v>798</v>
      </c>
      <c r="B82" s="161"/>
      <c r="C82" s="133" t="s">
        <v>89</v>
      </c>
      <c r="D82" s="94"/>
      <c r="E82" s="95"/>
      <c r="F82" s="96"/>
      <c r="G82" s="133"/>
      <c r="H82" s="223"/>
    </row>
    <row r="83" spans="1:8" ht="20.100000000000001" customHeight="1" x14ac:dyDescent="0.25">
      <c r="A83" s="113">
        <v>7.0170000000000057</v>
      </c>
      <c r="B83" s="161"/>
      <c r="C83" s="133" t="s">
        <v>498</v>
      </c>
      <c r="D83" s="105" t="s">
        <v>20</v>
      </c>
      <c r="E83" s="110">
        <v>3.53</v>
      </c>
      <c r="F83" s="202"/>
      <c r="G83" s="133"/>
      <c r="H83" s="224"/>
    </row>
    <row r="84" spans="1:8" ht="20.100000000000001" customHeight="1" x14ac:dyDescent="0.25">
      <c r="A84" s="113" t="s">
        <v>798</v>
      </c>
      <c r="B84" s="161"/>
      <c r="C84" s="133" t="s">
        <v>390</v>
      </c>
      <c r="D84" s="94"/>
      <c r="E84" s="95"/>
      <c r="F84" s="96"/>
      <c r="G84" s="133"/>
      <c r="H84" s="223"/>
    </row>
    <row r="85" spans="1:8" ht="20.100000000000001" customHeight="1" x14ac:dyDescent="0.25">
      <c r="A85" s="113" t="s">
        <v>798</v>
      </c>
      <c r="B85" s="161"/>
      <c r="C85" s="101" t="s">
        <v>377</v>
      </c>
      <c r="D85" s="94"/>
      <c r="E85" s="95"/>
      <c r="F85" s="96"/>
      <c r="G85" s="94"/>
      <c r="H85" s="223"/>
    </row>
    <row r="86" spans="1:8" ht="20.100000000000001" customHeight="1" x14ac:dyDescent="0.25">
      <c r="A86" s="113">
        <v>7.018000000000006</v>
      </c>
      <c r="B86" s="161"/>
      <c r="C86" s="133" t="s">
        <v>472</v>
      </c>
      <c r="D86" s="105" t="s">
        <v>83</v>
      </c>
      <c r="E86" s="110">
        <v>9700</v>
      </c>
      <c r="F86" s="202"/>
      <c r="G86" s="102"/>
      <c r="H86" s="224"/>
    </row>
    <row r="87" spans="1:8" ht="20.100000000000001" customHeight="1" x14ac:dyDescent="0.25">
      <c r="A87" s="113" t="s">
        <v>798</v>
      </c>
      <c r="B87" s="161"/>
      <c r="C87" s="133" t="s">
        <v>381</v>
      </c>
      <c r="D87" s="94"/>
      <c r="E87" s="95"/>
      <c r="F87" s="96"/>
      <c r="G87" s="94"/>
      <c r="H87" s="223"/>
    </row>
    <row r="88" spans="1:8" ht="20.100000000000001" customHeight="1" x14ac:dyDescent="0.25">
      <c r="A88" s="113" t="s">
        <v>798</v>
      </c>
      <c r="B88" s="161"/>
      <c r="C88" s="133" t="s">
        <v>558</v>
      </c>
      <c r="D88" s="94"/>
      <c r="E88" s="95"/>
      <c r="F88" s="96"/>
      <c r="G88" s="94"/>
      <c r="H88" s="223"/>
    </row>
    <row r="89" spans="1:8" ht="20.100000000000001" customHeight="1" x14ac:dyDescent="0.25">
      <c r="A89" s="113">
        <v>7.0190000000000063</v>
      </c>
      <c r="B89" s="161"/>
      <c r="C89" s="133" t="s">
        <v>472</v>
      </c>
      <c r="D89" s="105" t="s">
        <v>83</v>
      </c>
      <c r="E89" s="110">
        <v>5452</v>
      </c>
      <c r="F89" s="202"/>
      <c r="G89" s="102"/>
      <c r="H89" s="224"/>
    </row>
    <row r="90" spans="1:8" ht="20.100000000000001" customHeight="1" x14ac:dyDescent="0.25">
      <c r="A90" s="113" t="s">
        <v>798</v>
      </c>
      <c r="B90" s="161"/>
      <c r="C90" s="133" t="s">
        <v>381</v>
      </c>
      <c r="D90" s="94"/>
      <c r="E90" s="95"/>
      <c r="F90" s="96"/>
      <c r="G90" s="94"/>
      <c r="H90" s="223"/>
    </row>
    <row r="91" spans="1:8" ht="20.100000000000001" customHeight="1" x14ac:dyDescent="0.25">
      <c r="A91" s="113" t="s">
        <v>798</v>
      </c>
      <c r="B91" s="161"/>
      <c r="C91" s="133" t="s">
        <v>761</v>
      </c>
      <c r="D91" s="94"/>
      <c r="E91" s="95"/>
      <c r="F91" s="96"/>
      <c r="G91" s="94"/>
      <c r="H91" s="223"/>
    </row>
    <row r="92" spans="1:8" ht="20.100000000000001" customHeight="1" x14ac:dyDescent="0.25">
      <c r="A92" s="113">
        <v>7.0200000000000067</v>
      </c>
      <c r="B92" s="161"/>
      <c r="C92" s="133" t="s">
        <v>472</v>
      </c>
      <c r="D92" s="105" t="s">
        <v>22</v>
      </c>
      <c r="E92" s="110">
        <v>45</v>
      </c>
      <c r="F92" s="202"/>
      <c r="G92" s="102"/>
      <c r="H92" s="224"/>
    </row>
    <row r="93" spans="1:8" ht="20.100000000000001" customHeight="1" x14ac:dyDescent="0.25">
      <c r="A93" s="113" t="s">
        <v>798</v>
      </c>
      <c r="B93" s="161"/>
      <c r="C93" s="133" t="s">
        <v>381</v>
      </c>
      <c r="D93" s="94"/>
      <c r="E93" s="95"/>
      <c r="F93" s="96"/>
      <c r="G93" s="94"/>
      <c r="H93" s="223"/>
    </row>
    <row r="94" spans="1:8" ht="20.100000000000001" customHeight="1" x14ac:dyDescent="0.25">
      <c r="A94" s="113" t="s">
        <v>798</v>
      </c>
      <c r="B94" s="161"/>
      <c r="C94" s="133" t="s">
        <v>771</v>
      </c>
      <c r="D94" s="94"/>
      <c r="E94" s="95"/>
      <c r="F94" s="96"/>
      <c r="G94" s="94"/>
      <c r="H94" s="223"/>
    </row>
    <row r="95" spans="1:8" ht="20.100000000000001" customHeight="1" x14ac:dyDescent="0.25">
      <c r="A95" s="113" t="s">
        <v>798</v>
      </c>
      <c r="B95" s="161"/>
      <c r="C95" s="101" t="s">
        <v>379</v>
      </c>
      <c r="D95" s="94"/>
      <c r="E95" s="95"/>
      <c r="F95" s="96"/>
      <c r="G95" s="94"/>
      <c r="H95" s="223"/>
    </row>
    <row r="96" spans="1:8" ht="20.100000000000001" customHeight="1" x14ac:dyDescent="0.25">
      <c r="A96" s="113">
        <v>7.021000000000007</v>
      </c>
      <c r="B96" s="161"/>
      <c r="C96" s="133" t="s">
        <v>500</v>
      </c>
      <c r="D96" s="105" t="s">
        <v>20</v>
      </c>
      <c r="E96" s="110">
        <v>51.4</v>
      </c>
      <c r="F96" s="202"/>
      <c r="G96" s="133"/>
      <c r="H96" s="224"/>
    </row>
    <row r="97" spans="1:8" ht="20.100000000000001" customHeight="1" x14ac:dyDescent="0.25">
      <c r="A97" s="113" t="s">
        <v>798</v>
      </c>
      <c r="B97" s="161"/>
      <c r="C97" s="133" t="s">
        <v>468</v>
      </c>
      <c r="D97" s="94"/>
      <c r="E97" s="95"/>
      <c r="F97" s="96"/>
      <c r="G97" s="133"/>
      <c r="H97" s="223"/>
    </row>
    <row r="98" spans="1:8" ht="20.100000000000001" customHeight="1" x14ac:dyDescent="0.25">
      <c r="A98" s="113" t="s">
        <v>798</v>
      </c>
      <c r="B98" s="161"/>
      <c r="C98" s="133" t="s">
        <v>501</v>
      </c>
      <c r="D98" s="94"/>
      <c r="E98" s="95"/>
      <c r="F98" s="96"/>
      <c r="G98" s="94"/>
      <c r="H98" s="223"/>
    </row>
    <row r="99" spans="1:8" ht="20.100000000000001" customHeight="1" x14ac:dyDescent="0.25">
      <c r="A99" s="113">
        <v>7.0220000000000073</v>
      </c>
      <c r="B99" s="161"/>
      <c r="C99" s="133" t="s">
        <v>500</v>
      </c>
      <c r="D99" s="105" t="s">
        <v>20</v>
      </c>
      <c r="E99" s="110">
        <v>71.040000000000006</v>
      </c>
      <c r="F99" s="202"/>
      <c r="G99" s="133"/>
      <c r="H99" s="224"/>
    </row>
    <row r="100" spans="1:8" ht="20.100000000000001" customHeight="1" x14ac:dyDescent="0.25">
      <c r="A100" s="113" t="s">
        <v>798</v>
      </c>
      <c r="B100" s="161"/>
      <c r="C100" s="133" t="s">
        <v>468</v>
      </c>
      <c r="D100" s="94"/>
      <c r="E100" s="95"/>
      <c r="F100" s="96"/>
      <c r="G100" s="133"/>
      <c r="H100" s="223"/>
    </row>
    <row r="101" spans="1:8" ht="20.100000000000001" customHeight="1" x14ac:dyDescent="0.25">
      <c r="A101" s="113" t="s">
        <v>798</v>
      </c>
      <c r="B101" s="161"/>
      <c r="C101" s="133" t="s">
        <v>502</v>
      </c>
      <c r="D101" s="94"/>
      <c r="E101" s="95"/>
      <c r="F101" s="96"/>
      <c r="G101" s="94"/>
      <c r="H101" s="223"/>
    </row>
    <row r="102" spans="1:8" ht="20.100000000000001" customHeight="1" x14ac:dyDescent="0.25">
      <c r="A102" s="113" t="s">
        <v>798</v>
      </c>
      <c r="B102" s="161"/>
      <c r="C102" s="133" t="s">
        <v>503</v>
      </c>
      <c r="D102" s="94"/>
      <c r="E102" s="95"/>
      <c r="F102" s="96"/>
      <c r="G102" s="94"/>
      <c r="H102" s="223"/>
    </row>
    <row r="103" spans="1:8" ht="20.100000000000001" customHeight="1" x14ac:dyDescent="0.25">
      <c r="A103" s="113">
        <v>7.0230000000000077</v>
      </c>
      <c r="B103" s="161"/>
      <c r="C103" s="133" t="s">
        <v>500</v>
      </c>
      <c r="D103" s="105" t="s">
        <v>20</v>
      </c>
      <c r="E103" s="110">
        <v>7.4</v>
      </c>
      <c r="F103" s="202"/>
      <c r="G103" s="133"/>
      <c r="H103" s="224"/>
    </row>
    <row r="104" spans="1:8" ht="20.100000000000001" customHeight="1" x14ac:dyDescent="0.25">
      <c r="A104" s="113" t="s">
        <v>798</v>
      </c>
      <c r="B104" s="161"/>
      <c r="C104" s="133" t="s">
        <v>468</v>
      </c>
      <c r="D104" s="94"/>
      <c r="E104" s="95"/>
      <c r="F104" s="96"/>
      <c r="G104" s="133"/>
      <c r="H104" s="223"/>
    </row>
    <row r="105" spans="1:8" ht="20.100000000000001" customHeight="1" x14ac:dyDescent="0.25">
      <c r="A105" s="113" t="s">
        <v>798</v>
      </c>
      <c r="B105" s="161"/>
      <c r="C105" s="133" t="s">
        <v>772</v>
      </c>
      <c r="D105" s="94"/>
      <c r="E105" s="95"/>
      <c r="F105" s="96"/>
      <c r="G105" s="94"/>
      <c r="H105" s="223"/>
    </row>
    <row r="106" spans="1:8" ht="20.100000000000001" customHeight="1" x14ac:dyDescent="0.25">
      <c r="A106" s="113" t="s">
        <v>798</v>
      </c>
      <c r="B106" s="161"/>
      <c r="C106" s="133" t="s">
        <v>773</v>
      </c>
      <c r="D106" s="94"/>
      <c r="E106" s="95"/>
      <c r="F106" s="96"/>
      <c r="G106" s="94"/>
      <c r="H106" s="223"/>
    </row>
    <row r="107" spans="1:8" ht="20.100000000000001" customHeight="1" x14ac:dyDescent="0.25">
      <c r="A107" s="113" t="s">
        <v>798</v>
      </c>
      <c r="B107" s="161"/>
      <c r="C107" s="101" t="s">
        <v>366</v>
      </c>
      <c r="D107" s="94"/>
      <c r="E107" s="95"/>
      <c r="F107" s="96"/>
      <c r="G107" s="94"/>
      <c r="H107" s="223"/>
    </row>
    <row r="108" spans="1:8" ht="20.100000000000001" customHeight="1" x14ac:dyDescent="0.25">
      <c r="A108" s="113" t="s">
        <v>798</v>
      </c>
      <c r="B108" s="161"/>
      <c r="C108" s="101" t="s">
        <v>379</v>
      </c>
      <c r="D108" s="94"/>
      <c r="E108" s="95"/>
      <c r="F108" s="96"/>
      <c r="G108" s="94"/>
      <c r="H108" s="223"/>
    </row>
    <row r="109" spans="1:8" ht="20.100000000000001" customHeight="1" x14ac:dyDescent="0.25">
      <c r="A109" s="113">
        <v>7.024000000000008</v>
      </c>
      <c r="B109" s="161"/>
      <c r="C109" s="133" t="s">
        <v>500</v>
      </c>
      <c r="D109" s="105" t="s">
        <v>20</v>
      </c>
      <c r="E109" s="110">
        <v>83.6</v>
      </c>
      <c r="F109" s="202"/>
      <c r="G109" s="133"/>
      <c r="H109" s="224"/>
    </row>
    <row r="110" spans="1:8" ht="20.100000000000001" customHeight="1" x14ac:dyDescent="0.25">
      <c r="A110" s="113" t="s">
        <v>798</v>
      </c>
      <c r="B110" s="161"/>
      <c r="C110" s="133" t="s">
        <v>468</v>
      </c>
      <c r="D110" s="94"/>
      <c r="E110" s="95"/>
      <c r="F110" s="96"/>
      <c r="G110" s="133"/>
      <c r="H110" s="223"/>
    </row>
    <row r="111" spans="1:8" ht="20.100000000000001" customHeight="1" x14ac:dyDescent="0.25">
      <c r="A111" s="113" t="s">
        <v>798</v>
      </c>
      <c r="B111" s="161"/>
      <c r="C111" s="133" t="s">
        <v>513</v>
      </c>
      <c r="D111" s="94"/>
      <c r="E111" s="95"/>
      <c r="F111" s="96"/>
      <c r="G111" s="94"/>
      <c r="H111" s="223"/>
    </row>
    <row r="112" spans="1:8" ht="20.100000000000001" customHeight="1" x14ac:dyDescent="0.25">
      <c r="A112" s="113" t="s">
        <v>798</v>
      </c>
      <c r="B112" s="161"/>
      <c r="C112" s="133"/>
      <c r="D112" s="105"/>
      <c r="E112" s="110"/>
      <c r="F112" s="202"/>
      <c r="G112" s="102"/>
      <c r="H112" s="224"/>
    </row>
    <row r="113" spans="1:8" ht="20.100000000000001" customHeight="1" x14ac:dyDescent="0.25">
      <c r="A113" s="113" t="s">
        <v>798</v>
      </c>
      <c r="B113" s="161"/>
      <c r="C113" s="133"/>
      <c r="D113" s="94"/>
      <c r="E113" s="95"/>
      <c r="F113" s="96"/>
      <c r="G113" s="94"/>
      <c r="H113" s="223"/>
    </row>
    <row r="114" spans="1:8" ht="20.100000000000001" customHeight="1" x14ac:dyDescent="0.25">
      <c r="A114" s="113" t="s">
        <v>798</v>
      </c>
      <c r="B114" s="161"/>
      <c r="C114" s="133"/>
      <c r="D114" s="94"/>
      <c r="E114" s="95"/>
      <c r="F114" s="96"/>
      <c r="G114" s="131" t="s">
        <v>23</v>
      </c>
      <c r="H114" s="227">
        <f>SUM(H81:H113)</f>
        <v>0</v>
      </c>
    </row>
    <row r="115" spans="1:8" ht="20.100000000000001" customHeight="1" x14ac:dyDescent="0.25">
      <c r="A115" s="113" t="s">
        <v>798</v>
      </c>
      <c r="B115" s="161"/>
      <c r="C115" s="133"/>
      <c r="D115" s="94"/>
      <c r="E115" s="95"/>
      <c r="F115" s="96"/>
      <c r="G115" s="131" t="s">
        <v>24</v>
      </c>
      <c r="H115" s="227">
        <f>H114+H80</f>
        <v>0</v>
      </c>
    </row>
    <row r="116" spans="1:8" ht="20.100000000000001" customHeight="1" x14ac:dyDescent="0.25">
      <c r="A116" s="113">
        <v>7.0250000000000083</v>
      </c>
      <c r="B116" s="161"/>
      <c r="C116" s="133" t="s">
        <v>500</v>
      </c>
      <c r="D116" s="105" t="s">
        <v>20</v>
      </c>
      <c r="E116" s="110">
        <v>3.4</v>
      </c>
      <c r="F116" s="202"/>
      <c r="G116" s="133"/>
      <c r="H116" s="224"/>
    </row>
    <row r="117" spans="1:8" ht="20.100000000000001" customHeight="1" x14ac:dyDescent="0.25">
      <c r="A117" s="113" t="s">
        <v>798</v>
      </c>
      <c r="B117" s="161"/>
      <c r="C117" s="133" t="s">
        <v>468</v>
      </c>
      <c r="D117" s="94"/>
      <c r="E117" s="95"/>
      <c r="F117" s="96"/>
      <c r="G117" s="133"/>
      <c r="H117" s="223"/>
    </row>
    <row r="118" spans="1:8" ht="20.100000000000001" customHeight="1" x14ac:dyDescent="0.25">
      <c r="A118" s="113" t="s">
        <v>798</v>
      </c>
      <c r="B118" s="161"/>
      <c r="C118" s="133" t="s">
        <v>514</v>
      </c>
      <c r="D118" s="94"/>
      <c r="E118" s="95"/>
      <c r="F118" s="96"/>
      <c r="G118" s="94"/>
      <c r="H118" s="223"/>
    </row>
    <row r="119" spans="1:8" ht="20.100000000000001" customHeight="1" x14ac:dyDescent="0.25">
      <c r="A119" s="113" t="s">
        <v>798</v>
      </c>
      <c r="B119" s="161"/>
      <c r="C119" s="133" t="s">
        <v>515</v>
      </c>
      <c r="D119" s="94"/>
      <c r="E119" s="95"/>
      <c r="F119" s="96"/>
      <c r="G119" s="94"/>
      <c r="H119" s="223"/>
    </row>
    <row r="120" spans="1:8" ht="20.100000000000001" customHeight="1" x14ac:dyDescent="0.25">
      <c r="A120" s="113" t="s">
        <v>798</v>
      </c>
      <c r="B120" s="161"/>
      <c r="C120" s="101" t="s">
        <v>377</v>
      </c>
      <c r="D120" s="94"/>
      <c r="E120" s="95"/>
      <c r="F120" s="96"/>
      <c r="G120" s="94"/>
      <c r="H120" s="223"/>
    </row>
    <row r="121" spans="1:8" ht="20.100000000000001" customHeight="1" x14ac:dyDescent="0.25">
      <c r="A121" s="113">
        <v>7.0260000000000087</v>
      </c>
      <c r="B121" s="161"/>
      <c r="C121" s="133" t="s">
        <v>472</v>
      </c>
      <c r="D121" s="105" t="s">
        <v>83</v>
      </c>
      <c r="E121" s="110">
        <v>22853</v>
      </c>
      <c r="F121" s="202"/>
      <c r="G121" s="102"/>
      <c r="H121" s="224"/>
    </row>
    <row r="122" spans="1:8" ht="20.100000000000001" customHeight="1" x14ac:dyDescent="0.25">
      <c r="A122" s="113" t="s">
        <v>798</v>
      </c>
      <c r="B122" s="161"/>
      <c r="C122" s="133" t="s">
        <v>381</v>
      </c>
      <c r="D122" s="94"/>
      <c r="E122" s="95"/>
      <c r="F122" s="96"/>
      <c r="G122" s="94"/>
      <c r="H122" s="223"/>
    </row>
    <row r="123" spans="1:8" ht="20.100000000000001" customHeight="1" x14ac:dyDescent="0.25">
      <c r="A123" s="113" t="s">
        <v>798</v>
      </c>
      <c r="B123" s="161"/>
      <c r="C123" s="133" t="s">
        <v>504</v>
      </c>
      <c r="D123" s="94"/>
      <c r="E123" s="95"/>
      <c r="F123" s="96"/>
      <c r="G123" s="94"/>
      <c r="H123" s="223"/>
    </row>
    <row r="124" spans="1:8" ht="20.100000000000001" customHeight="1" x14ac:dyDescent="0.25">
      <c r="A124" s="113">
        <v>7.027000000000009</v>
      </c>
      <c r="B124" s="161"/>
      <c r="C124" s="133" t="s">
        <v>516</v>
      </c>
      <c r="D124" s="105" t="s">
        <v>83</v>
      </c>
      <c r="E124" s="110">
        <v>1391</v>
      </c>
      <c r="F124" s="202"/>
      <c r="G124" s="102"/>
      <c r="H124" s="224"/>
    </row>
    <row r="125" spans="1:8" ht="20.100000000000001" customHeight="1" x14ac:dyDescent="0.25">
      <c r="A125" s="113" t="s">
        <v>798</v>
      </c>
      <c r="B125" s="161"/>
      <c r="C125" s="133" t="s">
        <v>774</v>
      </c>
      <c r="D125" s="94"/>
      <c r="E125" s="95"/>
      <c r="F125" s="96"/>
      <c r="G125" s="94"/>
      <c r="H125" s="223"/>
    </row>
    <row r="126" spans="1:8" ht="20.100000000000001" customHeight="1" x14ac:dyDescent="0.25">
      <c r="A126" s="113" t="s">
        <v>798</v>
      </c>
      <c r="B126" s="161"/>
      <c r="C126" s="133" t="s">
        <v>808</v>
      </c>
      <c r="D126" s="94"/>
      <c r="E126" s="95"/>
      <c r="F126" s="96"/>
      <c r="G126" s="94"/>
      <c r="H126" s="223"/>
    </row>
    <row r="127" spans="1:8" ht="20.100000000000001" customHeight="1" x14ac:dyDescent="0.25">
      <c r="A127" s="113" t="s">
        <v>798</v>
      </c>
      <c r="B127" s="161"/>
      <c r="C127" s="133" t="s">
        <v>775</v>
      </c>
      <c r="D127" s="94"/>
      <c r="E127" s="95"/>
      <c r="F127" s="96"/>
      <c r="G127" s="94"/>
      <c r="H127" s="223"/>
    </row>
    <row r="128" spans="1:8" ht="20.100000000000001" customHeight="1" x14ac:dyDescent="0.25">
      <c r="A128" s="113">
        <v>7.0280000000000094</v>
      </c>
      <c r="B128" s="161"/>
      <c r="C128" s="133" t="s">
        <v>516</v>
      </c>
      <c r="D128" s="105" t="s">
        <v>83</v>
      </c>
      <c r="E128" s="110">
        <v>124</v>
      </c>
      <c r="F128" s="202"/>
      <c r="G128" s="102"/>
      <c r="H128" s="224"/>
    </row>
    <row r="129" spans="1:8" ht="20.100000000000001" customHeight="1" x14ac:dyDescent="0.25">
      <c r="A129" s="113" t="s">
        <v>798</v>
      </c>
      <c r="B129" s="161"/>
      <c r="C129" s="133" t="s">
        <v>774</v>
      </c>
      <c r="D129" s="94"/>
      <c r="E129" s="95"/>
      <c r="F129" s="96"/>
      <c r="G129" s="94"/>
      <c r="H129" s="223"/>
    </row>
    <row r="130" spans="1:8" ht="20.100000000000001" customHeight="1" x14ac:dyDescent="0.25">
      <c r="A130" s="113" t="s">
        <v>798</v>
      </c>
      <c r="B130" s="161"/>
      <c r="C130" s="133" t="s">
        <v>776</v>
      </c>
      <c r="D130" s="94"/>
      <c r="E130" s="95"/>
      <c r="F130" s="96"/>
      <c r="G130" s="94"/>
      <c r="H130" s="223"/>
    </row>
    <row r="131" spans="1:8" ht="20.100000000000001" customHeight="1" x14ac:dyDescent="0.25">
      <c r="A131" s="113">
        <v>7.0290000000000097</v>
      </c>
      <c r="B131" s="161"/>
      <c r="C131" s="133" t="s">
        <v>472</v>
      </c>
      <c r="D131" s="105" t="s">
        <v>83</v>
      </c>
      <c r="E131" s="110">
        <v>666</v>
      </c>
      <c r="F131" s="202"/>
      <c r="G131" s="102"/>
      <c r="H131" s="224"/>
    </row>
    <row r="132" spans="1:8" ht="20.100000000000001" customHeight="1" x14ac:dyDescent="0.25">
      <c r="A132" s="113" t="s">
        <v>798</v>
      </c>
      <c r="B132" s="161"/>
      <c r="C132" s="133" t="s">
        <v>382</v>
      </c>
      <c r="D132" s="94"/>
      <c r="E132" s="95"/>
      <c r="F132" s="96"/>
      <c r="G132" s="94"/>
      <c r="H132" s="223"/>
    </row>
    <row r="133" spans="1:8" ht="20.100000000000001" customHeight="1" x14ac:dyDescent="0.25">
      <c r="A133" s="113" t="s">
        <v>798</v>
      </c>
      <c r="B133" s="161"/>
      <c r="C133" s="133" t="s">
        <v>517</v>
      </c>
      <c r="D133" s="94"/>
      <c r="E133" s="95"/>
      <c r="F133" s="96"/>
      <c r="G133" s="94"/>
      <c r="H133" s="223"/>
    </row>
    <row r="134" spans="1:8" ht="20.100000000000001" customHeight="1" x14ac:dyDescent="0.25">
      <c r="A134" s="113" t="s">
        <v>798</v>
      </c>
      <c r="B134" s="161"/>
      <c r="C134" s="101" t="s">
        <v>383</v>
      </c>
      <c r="D134" s="94"/>
      <c r="E134" s="95"/>
      <c r="F134" s="96"/>
      <c r="G134" s="94"/>
      <c r="H134" s="223"/>
    </row>
    <row r="135" spans="1:8" ht="20.100000000000001" customHeight="1" x14ac:dyDescent="0.25">
      <c r="A135" s="113">
        <v>7.03000000000001</v>
      </c>
      <c r="B135" s="161"/>
      <c r="C135" s="133" t="s">
        <v>505</v>
      </c>
      <c r="D135" s="105" t="s">
        <v>384</v>
      </c>
      <c r="E135" s="110">
        <v>200.64</v>
      </c>
      <c r="F135" s="202"/>
      <c r="G135" s="133"/>
      <c r="H135" s="224"/>
    </row>
    <row r="136" spans="1:8" ht="20.100000000000001" customHeight="1" x14ac:dyDescent="0.25">
      <c r="A136" s="113" t="s">
        <v>798</v>
      </c>
      <c r="B136" s="161"/>
      <c r="C136" s="133" t="s">
        <v>506</v>
      </c>
      <c r="D136" s="94"/>
      <c r="E136" s="95"/>
      <c r="F136" s="96"/>
      <c r="G136" s="133"/>
      <c r="H136" s="223"/>
    </row>
    <row r="137" spans="1:8" ht="20.100000000000001" customHeight="1" x14ac:dyDescent="0.25">
      <c r="A137" s="113" t="s">
        <v>798</v>
      </c>
      <c r="B137" s="161"/>
      <c r="C137" s="133" t="s">
        <v>507</v>
      </c>
      <c r="D137" s="94"/>
      <c r="E137" s="95"/>
      <c r="F137" s="96"/>
      <c r="G137" s="94"/>
      <c r="H137" s="223"/>
    </row>
    <row r="138" spans="1:8" ht="20.100000000000001" customHeight="1" x14ac:dyDescent="0.25">
      <c r="A138" s="113" t="s">
        <v>798</v>
      </c>
      <c r="B138" s="161"/>
      <c r="C138" s="133" t="s">
        <v>390</v>
      </c>
      <c r="D138" s="94"/>
      <c r="E138" s="95"/>
      <c r="F138" s="96"/>
      <c r="G138" s="94"/>
      <c r="H138" s="223"/>
    </row>
    <row r="139" spans="1:8" ht="20.100000000000001" customHeight="1" x14ac:dyDescent="0.25">
      <c r="A139" s="113" t="s">
        <v>798</v>
      </c>
      <c r="B139" s="161"/>
      <c r="C139" s="101" t="s">
        <v>385</v>
      </c>
      <c r="D139" s="94"/>
      <c r="E139" s="95"/>
      <c r="F139" s="96"/>
      <c r="G139" s="94"/>
      <c r="H139" s="223"/>
    </row>
    <row r="140" spans="1:8" ht="20.100000000000001" customHeight="1" x14ac:dyDescent="0.25">
      <c r="A140" s="113">
        <v>7.0310000000000104</v>
      </c>
      <c r="B140" s="161"/>
      <c r="C140" s="133" t="s">
        <v>508</v>
      </c>
      <c r="D140" s="105" t="s">
        <v>83</v>
      </c>
      <c r="E140" s="110">
        <v>1282</v>
      </c>
      <c r="F140" s="202"/>
      <c r="G140" s="102"/>
      <c r="H140" s="224"/>
    </row>
    <row r="141" spans="1:8" ht="20.100000000000001" customHeight="1" x14ac:dyDescent="0.25">
      <c r="A141" s="113" t="s">
        <v>798</v>
      </c>
      <c r="B141" s="161"/>
      <c r="C141" s="133" t="s">
        <v>386</v>
      </c>
      <c r="D141" s="94"/>
      <c r="E141" s="95"/>
      <c r="F141" s="96"/>
      <c r="G141" s="94"/>
      <c r="H141" s="223"/>
    </row>
    <row r="142" spans="1:8" ht="20.100000000000001" customHeight="1" x14ac:dyDescent="0.25">
      <c r="A142" s="113" t="s">
        <v>798</v>
      </c>
      <c r="B142" s="161"/>
      <c r="C142" s="133" t="s">
        <v>387</v>
      </c>
      <c r="D142" s="94"/>
      <c r="E142" s="95"/>
      <c r="F142" s="96"/>
      <c r="G142" s="94"/>
      <c r="H142" s="223"/>
    </row>
    <row r="143" spans="1:8" ht="20.100000000000001" customHeight="1" x14ac:dyDescent="0.25">
      <c r="A143" s="113">
        <v>7.0320000000000107</v>
      </c>
      <c r="B143" s="161"/>
      <c r="C143" s="133" t="s">
        <v>518</v>
      </c>
      <c r="D143" s="105" t="s">
        <v>22</v>
      </c>
      <c r="E143" s="110">
        <v>18.600000000000001</v>
      </c>
      <c r="F143" s="202"/>
      <c r="G143" s="102"/>
      <c r="H143" s="224"/>
    </row>
    <row r="144" spans="1:8" ht="20.100000000000001" customHeight="1" x14ac:dyDescent="0.25">
      <c r="A144" s="113" t="s">
        <v>798</v>
      </c>
      <c r="B144" s="161"/>
      <c r="C144" s="133" t="s">
        <v>390</v>
      </c>
      <c r="D144" s="94"/>
      <c r="E144" s="95"/>
      <c r="F144" s="96"/>
      <c r="G144" s="94"/>
      <c r="H144" s="223"/>
    </row>
    <row r="145" spans="1:8" ht="20.100000000000001" customHeight="1" x14ac:dyDescent="0.25">
      <c r="A145" s="113">
        <v>7.033000000000011</v>
      </c>
      <c r="B145" s="161"/>
      <c r="C145" s="133" t="s">
        <v>509</v>
      </c>
      <c r="D145" s="105" t="s">
        <v>388</v>
      </c>
      <c r="E145" s="110">
        <v>36.5</v>
      </c>
      <c r="F145" s="202"/>
      <c r="G145" s="102"/>
      <c r="H145" s="224"/>
    </row>
    <row r="146" spans="1:8" ht="20.100000000000001" customHeight="1" x14ac:dyDescent="0.25">
      <c r="A146" s="113" t="s">
        <v>798</v>
      </c>
      <c r="B146" s="161"/>
      <c r="C146" s="133" t="s">
        <v>519</v>
      </c>
      <c r="D146" s="94"/>
      <c r="E146" s="95"/>
      <c r="F146" s="96"/>
      <c r="G146" s="94"/>
      <c r="H146" s="223"/>
    </row>
    <row r="147" spans="1:8" ht="20.100000000000001" customHeight="1" x14ac:dyDescent="0.25">
      <c r="A147" s="113" t="s">
        <v>798</v>
      </c>
      <c r="B147" s="161"/>
      <c r="C147" s="133" t="s">
        <v>510</v>
      </c>
      <c r="D147" s="94"/>
      <c r="E147" s="95"/>
      <c r="F147" s="96"/>
      <c r="G147" s="94"/>
      <c r="H147" s="223"/>
    </row>
    <row r="148" spans="1:8" ht="20.100000000000001" customHeight="1" x14ac:dyDescent="0.25">
      <c r="A148" s="113" t="s">
        <v>798</v>
      </c>
      <c r="B148" s="161"/>
      <c r="C148" s="133"/>
      <c r="D148" s="94"/>
      <c r="E148" s="95"/>
      <c r="F148" s="96"/>
      <c r="G148" s="94"/>
      <c r="H148" s="223"/>
    </row>
    <row r="149" spans="1:8" ht="20.100000000000001" customHeight="1" x14ac:dyDescent="0.25">
      <c r="A149" s="113" t="s">
        <v>798</v>
      </c>
      <c r="B149" s="161"/>
      <c r="C149" s="133"/>
      <c r="D149" s="94"/>
      <c r="E149" s="95"/>
      <c r="F149" s="96"/>
      <c r="G149" s="131" t="s">
        <v>23</v>
      </c>
      <c r="H149" s="227">
        <f>SUM(H116:H148)</f>
        <v>0</v>
      </c>
    </row>
    <row r="150" spans="1:8" ht="20.100000000000001" customHeight="1" x14ac:dyDescent="0.25">
      <c r="A150" s="113" t="s">
        <v>798</v>
      </c>
      <c r="B150" s="161"/>
      <c r="C150" s="101"/>
      <c r="D150" s="85"/>
      <c r="E150" s="109"/>
      <c r="F150" s="203"/>
      <c r="G150" s="131" t="s">
        <v>24</v>
      </c>
      <c r="H150" s="227">
        <f>H149+H115</f>
        <v>0</v>
      </c>
    </row>
    <row r="151" spans="1:8" ht="20.100000000000001" customHeight="1" x14ac:dyDescent="0.25">
      <c r="A151" s="113">
        <v>7.0340000000000114</v>
      </c>
      <c r="B151" s="161"/>
      <c r="C151" s="133" t="s">
        <v>509</v>
      </c>
      <c r="D151" s="105" t="s">
        <v>388</v>
      </c>
      <c r="E151" s="110">
        <v>28.5</v>
      </c>
      <c r="F151" s="202"/>
      <c r="G151" s="102"/>
      <c r="H151" s="224"/>
    </row>
    <row r="152" spans="1:8" ht="20.100000000000001" customHeight="1" x14ac:dyDescent="0.25">
      <c r="A152" s="113" t="s">
        <v>798</v>
      </c>
      <c r="B152" s="161"/>
      <c r="C152" s="133" t="s">
        <v>519</v>
      </c>
      <c r="D152" s="94"/>
      <c r="E152" s="95"/>
      <c r="F152" s="96"/>
      <c r="G152" s="94"/>
      <c r="H152" s="223"/>
    </row>
    <row r="153" spans="1:8" ht="20.100000000000001" customHeight="1" x14ac:dyDescent="0.25">
      <c r="A153" s="113" t="s">
        <v>798</v>
      </c>
      <c r="B153" s="161"/>
      <c r="C153" s="133" t="s">
        <v>520</v>
      </c>
      <c r="D153" s="94"/>
      <c r="E153" s="95"/>
      <c r="F153" s="96"/>
      <c r="G153" s="94"/>
      <c r="H153" s="223"/>
    </row>
    <row r="154" spans="1:8" ht="20.100000000000001" customHeight="1" x14ac:dyDescent="0.25">
      <c r="A154" s="113">
        <v>7.0350000000000117</v>
      </c>
      <c r="B154" s="161"/>
      <c r="C154" s="133" t="s">
        <v>389</v>
      </c>
      <c r="D154" s="105" t="s">
        <v>36</v>
      </c>
      <c r="E154" s="110">
        <v>14</v>
      </c>
      <c r="F154" s="202"/>
      <c r="G154" s="102"/>
      <c r="H154" s="224"/>
    </row>
    <row r="155" spans="1:8" ht="20.100000000000001" customHeight="1" x14ac:dyDescent="0.25">
      <c r="A155" s="113" t="s">
        <v>798</v>
      </c>
      <c r="B155" s="161"/>
      <c r="C155" s="133" t="s">
        <v>390</v>
      </c>
      <c r="D155" s="94"/>
      <c r="E155" s="95"/>
      <c r="F155" s="96"/>
      <c r="G155" s="94"/>
      <c r="H155" s="223"/>
    </row>
    <row r="156" spans="1:8" ht="20.100000000000001" customHeight="1" x14ac:dyDescent="0.25">
      <c r="A156" s="113">
        <v>7.036000000000012</v>
      </c>
      <c r="B156" s="161"/>
      <c r="C156" s="133" t="s">
        <v>391</v>
      </c>
      <c r="D156" s="105" t="s">
        <v>22</v>
      </c>
      <c r="E156" s="110">
        <v>20.22</v>
      </c>
      <c r="F156" s="202"/>
      <c r="G156" s="133"/>
      <c r="H156" s="224"/>
    </row>
    <row r="157" spans="1:8" ht="20.100000000000001" customHeight="1" x14ac:dyDescent="0.25">
      <c r="A157" s="113" t="s">
        <v>798</v>
      </c>
      <c r="B157" s="161"/>
      <c r="C157" s="133" t="s">
        <v>92</v>
      </c>
      <c r="D157" s="94"/>
      <c r="E157" s="95"/>
      <c r="F157" s="96"/>
      <c r="G157" s="133"/>
      <c r="H157" s="223"/>
    </row>
    <row r="158" spans="1:8" ht="20.100000000000001" customHeight="1" x14ac:dyDescent="0.25">
      <c r="A158" s="113" t="s">
        <v>798</v>
      </c>
      <c r="B158" s="161"/>
      <c r="C158" s="101" t="s">
        <v>28</v>
      </c>
      <c r="D158" s="94"/>
      <c r="E158" s="95"/>
      <c r="F158" s="96"/>
      <c r="G158" s="94"/>
      <c r="H158" s="223"/>
    </row>
    <row r="159" spans="1:8" ht="20.100000000000001" customHeight="1" x14ac:dyDescent="0.25">
      <c r="A159" s="113" t="s">
        <v>798</v>
      </c>
      <c r="B159" s="161"/>
      <c r="C159" s="101" t="s">
        <v>47</v>
      </c>
      <c r="D159" s="94"/>
      <c r="E159" s="95"/>
      <c r="F159" s="96"/>
      <c r="G159" s="94"/>
      <c r="H159" s="223"/>
    </row>
    <row r="160" spans="1:8" ht="20.100000000000001" customHeight="1" x14ac:dyDescent="0.25">
      <c r="A160" s="113">
        <v>7.0370000000000124</v>
      </c>
      <c r="B160" s="161"/>
      <c r="C160" s="133" t="s">
        <v>767</v>
      </c>
      <c r="D160" s="105" t="s">
        <v>20</v>
      </c>
      <c r="E160" s="110">
        <v>1132</v>
      </c>
      <c r="F160" s="202"/>
      <c r="G160" s="102"/>
      <c r="H160" s="224"/>
    </row>
    <row r="161" spans="1:8" ht="20.100000000000001" customHeight="1" x14ac:dyDescent="0.25">
      <c r="A161" s="113" t="s">
        <v>798</v>
      </c>
      <c r="B161" s="161"/>
      <c r="C161" s="133" t="s">
        <v>768</v>
      </c>
      <c r="D161" s="94"/>
      <c r="E161" s="95"/>
      <c r="F161" s="96"/>
      <c r="G161" s="94"/>
      <c r="H161" s="223"/>
    </row>
    <row r="162" spans="1:8" ht="20.100000000000001" customHeight="1" x14ac:dyDescent="0.25">
      <c r="A162" s="113" t="s">
        <v>798</v>
      </c>
      <c r="B162" s="161"/>
      <c r="C162" s="133" t="s">
        <v>769</v>
      </c>
      <c r="D162" s="94"/>
      <c r="E162" s="95"/>
      <c r="F162" s="96"/>
      <c r="G162" s="94"/>
      <c r="H162" s="223"/>
    </row>
    <row r="163" spans="1:8" ht="20.100000000000001" customHeight="1" x14ac:dyDescent="0.25">
      <c r="A163" s="113" t="s">
        <v>798</v>
      </c>
      <c r="B163" s="161"/>
      <c r="C163" s="101" t="s">
        <v>777</v>
      </c>
      <c r="D163" s="94"/>
      <c r="E163" s="95"/>
      <c r="F163" s="96"/>
      <c r="G163" s="94"/>
      <c r="H163" s="223"/>
    </row>
    <row r="164" spans="1:8" ht="20.100000000000001" customHeight="1" x14ac:dyDescent="0.25">
      <c r="A164" s="113" t="s">
        <v>798</v>
      </c>
      <c r="B164" s="161"/>
      <c r="C164" s="101" t="s">
        <v>374</v>
      </c>
      <c r="D164" s="94"/>
      <c r="E164" s="95"/>
      <c r="F164" s="96"/>
      <c r="G164" s="94"/>
      <c r="H164" s="223"/>
    </row>
    <row r="165" spans="1:8" ht="20.100000000000001" customHeight="1" x14ac:dyDescent="0.25">
      <c r="A165" s="113" t="s">
        <v>798</v>
      </c>
      <c r="B165" s="161"/>
      <c r="C165" s="101" t="s">
        <v>511</v>
      </c>
      <c r="D165" s="94"/>
      <c r="E165" s="95"/>
      <c r="F165" s="96"/>
      <c r="G165" s="94"/>
      <c r="H165" s="223"/>
    </row>
    <row r="166" spans="1:8" ht="20.100000000000001" customHeight="1" x14ac:dyDescent="0.25">
      <c r="A166" s="113">
        <v>7.0380000000000127</v>
      </c>
      <c r="B166" s="161"/>
      <c r="C166" s="133" t="s">
        <v>465</v>
      </c>
      <c r="D166" s="105" t="s">
        <v>20</v>
      </c>
      <c r="E166" s="110">
        <v>2.8</v>
      </c>
      <c r="F166" s="202"/>
      <c r="G166" s="102"/>
      <c r="H166" s="224"/>
    </row>
    <row r="167" spans="1:8" ht="20.100000000000001" customHeight="1" x14ac:dyDescent="0.25">
      <c r="A167" s="113" t="s">
        <v>798</v>
      </c>
      <c r="B167" s="161"/>
      <c r="C167" s="133" t="s">
        <v>152</v>
      </c>
      <c r="D167" s="94"/>
      <c r="E167" s="95"/>
      <c r="F167" s="96"/>
      <c r="G167" s="94"/>
      <c r="H167" s="223"/>
    </row>
    <row r="168" spans="1:8" ht="20.100000000000001" customHeight="1" x14ac:dyDescent="0.25">
      <c r="A168" s="113" t="s">
        <v>798</v>
      </c>
      <c r="B168" s="161"/>
      <c r="C168" s="133" t="s">
        <v>101</v>
      </c>
      <c r="D168" s="94"/>
      <c r="E168" s="95"/>
      <c r="F168" s="96"/>
      <c r="G168" s="94"/>
      <c r="H168" s="223"/>
    </row>
    <row r="169" spans="1:8" ht="20.100000000000001" customHeight="1" x14ac:dyDescent="0.25">
      <c r="A169" s="113">
        <v>7.039000000000013</v>
      </c>
      <c r="B169" s="161"/>
      <c r="C169" s="133" t="s">
        <v>497</v>
      </c>
      <c r="D169" s="105" t="s">
        <v>36</v>
      </c>
      <c r="E169" s="110">
        <v>37.200000000000003</v>
      </c>
      <c r="F169" s="202"/>
      <c r="G169" s="133"/>
      <c r="H169" s="224"/>
    </row>
    <row r="170" spans="1:8" ht="20.100000000000001" customHeight="1" x14ac:dyDescent="0.25">
      <c r="A170" s="113" t="s">
        <v>798</v>
      </c>
      <c r="B170" s="161"/>
      <c r="C170" s="133" t="s">
        <v>89</v>
      </c>
      <c r="D170" s="94"/>
      <c r="E170" s="95"/>
      <c r="F170" s="96"/>
      <c r="G170" s="133"/>
      <c r="H170" s="223"/>
    </row>
    <row r="171" spans="1:8" ht="20.100000000000001" customHeight="1" x14ac:dyDescent="0.25">
      <c r="A171" s="113">
        <v>7.0400000000000134</v>
      </c>
      <c r="B171" s="161"/>
      <c r="C171" s="133" t="s">
        <v>498</v>
      </c>
      <c r="D171" s="105" t="s">
        <v>20</v>
      </c>
      <c r="E171" s="110">
        <v>2.2599999999999998</v>
      </c>
      <c r="F171" s="202"/>
      <c r="G171" s="133"/>
      <c r="H171" s="224"/>
    </row>
    <row r="172" spans="1:8" ht="20.100000000000001" customHeight="1" x14ac:dyDescent="0.25">
      <c r="A172" s="113" t="s">
        <v>798</v>
      </c>
      <c r="B172" s="161"/>
      <c r="C172" s="133" t="s">
        <v>390</v>
      </c>
      <c r="D172" s="94"/>
      <c r="E172" s="95"/>
      <c r="F172" s="96"/>
      <c r="G172" s="133"/>
      <c r="H172" s="223"/>
    </row>
    <row r="173" spans="1:8" ht="20.100000000000001" customHeight="1" x14ac:dyDescent="0.25">
      <c r="A173" s="113" t="s">
        <v>798</v>
      </c>
      <c r="B173" s="161"/>
      <c r="C173" s="101" t="s">
        <v>377</v>
      </c>
      <c r="D173" s="94"/>
      <c r="E173" s="95"/>
      <c r="F173" s="96"/>
      <c r="G173" s="94"/>
      <c r="H173" s="223"/>
    </row>
    <row r="174" spans="1:8" ht="20.100000000000001" customHeight="1" x14ac:dyDescent="0.25">
      <c r="A174" s="113">
        <v>7.0410000000000137</v>
      </c>
      <c r="B174" s="161"/>
      <c r="C174" s="133" t="s">
        <v>472</v>
      </c>
      <c r="D174" s="105" t="s">
        <v>83</v>
      </c>
      <c r="E174" s="110">
        <v>7672</v>
      </c>
      <c r="F174" s="202"/>
      <c r="G174" s="102"/>
      <c r="H174" s="224"/>
    </row>
    <row r="175" spans="1:8" ht="20.100000000000001" customHeight="1" x14ac:dyDescent="0.25">
      <c r="A175" s="113" t="s">
        <v>798</v>
      </c>
      <c r="B175" s="161"/>
      <c r="C175" s="133" t="s">
        <v>381</v>
      </c>
      <c r="D175" s="94"/>
      <c r="E175" s="95"/>
      <c r="F175" s="96"/>
      <c r="G175" s="94"/>
      <c r="H175" s="223"/>
    </row>
    <row r="176" spans="1:8" ht="20.100000000000001" customHeight="1" x14ac:dyDescent="0.25">
      <c r="A176" s="113" t="s">
        <v>798</v>
      </c>
      <c r="B176" s="161"/>
      <c r="C176" s="133" t="s">
        <v>499</v>
      </c>
      <c r="D176" s="94"/>
      <c r="E176" s="95"/>
      <c r="F176" s="96"/>
      <c r="G176" s="94"/>
      <c r="H176" s="223"/>
    </row>
    <row r="177" spans="1:8" ht="20.100000000000001" customHeight="1" x14ac:dyDescent="0.25">
      <c r="A177" s="113">
        <v>7.042000000000014</v>
      </c>
      <c r="B177" s="161"/>
      <c r="C177" s="133" t="s">
        <v>472</v>
      </c>
      <c r="D177" s="105" t="s">
        <v>83</v>
      </c>
      <c r="E177" s="110">
        <v>3334</v>
      </c>
      <c r="F177" s="202"/>
      <c r="G177" s="102"/>
      <c r="H177" s="224"/>
    </row>
    <row r="178" spans="1:8" ht="20.100000000000001" customHeight="1" x14ac:dyDescent="0.25">
      <c r="A178" s="113" t="s">
        <v>798</v>
      </c>
      <c r="B178" s="161"/>
      <c r="C178" s="133" t="s">
        <v>381</v>
      </c>
      <c r="D178" s="94"/>
      <c r="E178" s="95"/>
      <c r="F178" s="96"/>
      <c r="G178" s="94"/>
      <c r="H178" s="223"/>
    </row>
    <row r="179" spans="1:8" ht="20.100000000000001" customHeight="1" x14ac:dyDescent="0.25">
      <c r="A179" s="113" t="s">
        <v>798</v>
      </c>
      <c r="B179" s="161"/>
      <c r="C179" s="133" t="s">
        <v>761</v>
      </c>
      <c r="D179" s="94"/>
      <c r="E179" s="95"/>
      <c r="F179" s="96"/>
      <c r="G179" s="94"/>
      <c r="H179" s="223"/>
    </row>
    <row r="180" spans="1:8" ht="20.100000000000001" customHeight="1" x14ac:dyDescent="0.25">
      <c r="A180" s="113">
        <v>7.0430000000000144</v>
      </c>
      <c r="B180" s="161"/>
      <c r="C180" s="133" t="s">
        <v>472</v>
      </c>
      <c r="D180" s="105" t="s">
        <v>22</v>
      </c>
      <c r="E180" s="110">
        <v>100</v>
      </c>
      <c r="F180" s="202"/>
      <c r="G180" s="102"/>
      <c r="H180" s="224"/>
    </row>
    <row r="181" spans="1:8" ht="20.100000000000001" customHeight="1" x14ac:dyDescent="0.25">
      <c r="A181" s="113" t="s">
        <v>798</v>
      </c>
      <c r="B181" s="161"/>
      <c r="C181" s="133" t="s">
        <v>381</v>
      </c>
      <c r="D181" s="94"/>
      <c r="E181" s="95"/>
      <c r="F181" s="96"/>
      <c r="G181" s="94"/>
      <c r="H181" s="223"/>
    </row>
    <row r="182" spans="1:8" ht="20.100000000000001" customHeight="1" x14ac:dyDescent="0.25">
      <c r="A182" s="113" t="s">
        <v>798</v>
      </c>
      <c r="B182" s="161"/>
      <c r="C182" s="133" t="s">
        <v>771</v>
      </c>
      <c r="D182" s="94"/>
      <c r="E182" s="95"/>
      <c r="F182" s="96"/>
      <c r="G182" s="94"/>
      <c r="H182" s="223"/>
    </row>
    <row r="183" spans="1:8" ht="20.100000000000001" customHeight="1" x14ac:dyDescent="0.25">
      <c r="A183" s="113" t="s">
        <v>798</v>
      </c>
      <c r="B183" s="161"/>
      <c r="C183" s="133"/>
      <c r="D183" s="94"/>
      <c r="E183" s="95"/>
      <c r="F183" s="96"/>
      <c r="G183" s="94"/>
      <c r="H183" s="223"/>
    </row>
    <row r="184" spans="1:8" ht="20.100000000000001" customHeight="1" x14ac:dyDescent="0.25">
      <c r="A184" s="113" t="s">
        <v>798</v>
      </c>
      <c r="B184" s="161"/>
      <c r="C184" s="101"/>
      <c r="D184" s="94"/>
      <c r="E184" s="95"/>
      <c r="F184" s="96"/>
      <c r="G184" s="131" t="s">
        <v>23</v>
      </c>
      <c r="H184" s="227">
        <f>SUM(H151:H183)</f>
        <v>0</v>
      </c>
    </row>
    <row r="185" spans="1:8" ht="20.100000000000001" customHeight="1" x14ac:dyDescent="0.25">
      <c r="A185" s="113" t="s">
        <v>798</v>
      </c>
      <c r="B185" s="161"/>
      <c r="C185" s="133"/>
      <c r="D185" s="105"/>
      <c r="E185" s="110"/>
      <c r="F185" s="202"/>
      <c r="G185" s="131" t="s">
        <v>24</v>
      </c>
      <c r="H185" s="227">
        <f>H184+H150</f>
        <v>0</v>
      </c>
    </row>
    <row r="186" spans="1:8" ht="20.100000000000001" customHeight="1" x14ac:dyDescent="0.25">
      <c r="A186" s="113" t="s">
        <v>798</v>
      </c>
      <c r="B186" s="161"/>
      <c r="C186" s="101" t="s">
        <v>379</v>
      </c>
      <c r="D186" s="94"/>
      <c r="E186" s="95"/>
      <c r="F186" s="96"/>
      <c r="G186" s="94"/>
      <c r="H186" s="223"/>
    </row>
    <row r="187" spans="1:8" ht="20.100000000000001" customHeight="1" x14ac:dyDescent="0.25">
      <c r="A187" s="113">
        <v>7.0440000000000147</v>
      </c>
      <c r="B187" s="161"/>
      <c r="C187" s="133" t="s">
        <v>500</v>
      </c>
      <c r="D187" s="105" t="s">
        <v>20</v>
      </c>
      <c r="E187" s="110">
        <v>35.270000000000003</v>
      </c>
      <c r="F187" s="202"/>
      <c r="G187" s="133"/>
      <c r="H187" s="224"/>
    </row>
    <row r="188" spans="1:8" ht="20.100000000000001" customHeight="1" x14ac:dyDescent="0.25">
      <c r="A188" s="113" t="s">
        <v>798</v>
      </c>
      <c r="B188" s="161"/>
      <c r="C188" s="133" t="s">
        <v>468</v>
      </c>
      <c r="D188" s="94"/>
      <c r="E188" s="95"/>
      <c r="F188" s="96"/>
      <c r="G188" s="133"/>
      <c r="H188" s="223"/>
    </row>
    <row r="189" spans="1:8" ht="20.100000000000001" customHeight="1" x14ac:dyDescent="0.25">
      <c r="A189" s="113" t="s">
        <v>798</v>
      </c>
      <c r="B189" s="161"/>
      <c r="C189" s="133" t="s">
        <v>501</v>
      </c>
      <c r="D189" s="94"/>
      <c r="E189" s="95"/>
      <c r="F189" s="96"/>
      <c r="G189" s="94"/>
      <c r="H189" s="223"/>
    </row>
    <row r="190" spans="1:8" ht="20.100000000000001" customHeight="1" x14ac:dyDescent="0.25">
      <c r="A190" s="113">
        <v>7.045000000000015</v>
      </c>
      <c r="B190" s="161"/>
      <c r="C190" s="133" t="s">
        <v>500</v>
      </c>
      <c r="D190" s="105" t="s">
        <v>20</v>
      </c>
      <c r="E190" s="110">
        <v>42</v>
      </c>
      <c r="F190" s="202"/>
      <c r="G190" s="133"/>
      <c r="H190" s="224"/>
    </row>
    <row r="191" spans="1:8" ht="20.100000000000001" customHeight="1" x14ac:dyDescent="0.25">
      <c r="A191" s="113" t="s">
        <v>798</v>
      </c>
      <c r="B191" s="161"/>
      <c r="C191" s="133" t="s">
        <v>468</v>
      </c>
      <c r="D191" s="94"/>
      <c r="E191" s="95"/>
      <c r="F191" s="96"/>
      <c r="G191" s="133"/>
      <c r="H191" s="223"/>
    </row>
    <row r="192" spans="1:8" ht="20.100000000000001" customHeight="1" x14ac:dyDescent="0.25">
      <c r="A192" s="113" t="s">
        <v>798</v>
      </c>
      <c r="B192" s="161"/>
      <c r="C192" s="133" t="s">
        <v>762</v>
      </c>
      <c r="D192" s="94"/>
      <c r="E192" s="95"/>
      <c r="F192" s="96"/>
      <c r="G192" s="94"/>
      <c r="H192" s="223"/>
    </row>
    <row r="193" spans="1:8" ht="20.100000000000001" customHeight="1" x14ac:dyDescent="0.25">
      <c r="A193" s="113" t="s">
        <v>798</v>
      </c>
      <c r="B193" s="161"/>
      <c r="C193" s="133" t="s">
        <v>503</v>
      </c>
      <c r="D193" s="94"/>
      <c r="E193" s="95"/>
      <c r="F193" s="96"/>
      <c r="G193" s="94"/>
      <c r="H193" s="223"/>
    </row>
    <row r="194" spans="1:8" ht="20.100000000000001" customHeight="1" x14ac:dyDescent="0.25">
      <c r="A194" s="113">
        <v>7.0460000000000154</v>
      </c>
      <c r="B194" s="161"/>
      <c r="C194" s="133" t="s">
        <v>500</v>
      </c>
      <c r="D194" s="105" t="s">
        <v>20</v>
      </c>
      <c r="E194" s="110">
        <v>7.8</v>
      </c>
      <c r="F194" s="202"/>
      <c r="G194" s="133"/>
      <c r="H194" s="224"/>
    </row>
    <row r="195" spans="1:8" ht="20.100000000000001" customHeight="1" x14ac:dyDescent="0.25">
      <c r="A195" s="113" t="s">
        <v>798</v>
      </c>
      <c r="B195" s="161"/>
      <c r="C195" s="133" t="s">
        <v>468</v>
      </c>
      <c r="D195" s="94"/>
      <c r="E195" s="95"/>
      <c r="F195" s="96"/>
      <c r="G195" s="133"/>
      <c r="H195" s="223"/>
    </row>
    <row r="196" spans="1:8" ht="20.100000000000001" customHeight="1" x14ac:dyDescent="0.25">
      <c r="A196" s="113" t="s">
        <v>798</v>
      </c>
      <c r="B196" s="161"/>
      <c r="C196" s="133" t="s">
        <v>772</v>
      </c>
      <c r="D196" s="94"/>
      <c r="E196" s="95"/>
      <c r="F196" s="96"/>
      <c r="G196" s="94"/>
      <c r="H196" s="223"/>
    </row>
    <row r="197" spans="1:8" ht="20.100000000000001" customHeight="1" x14ac:dyDescent="0.25">
      <c r="A197" s="113" t="s">
        <v>798</v>
      </c>
      <c r="B197" s="161"/>
      <c r="C197" s="133" t="s">
        <v>773</v>
      </c>
      <c r="D197" s="94"/>
      <c r="E197" s="95"/>
      <c r="F197" s="96"/>
      <c r="G197" s="94"/>
      <c r="H197" s="223"/>
    </row>
    <row r="198" spans="1:8" ht="20.100000000000001" customHeight="1" x14ac:dyDescent="0.25">
      <c r="A198" s="113" t="s">
        <v>798</v>
      </c>
      <c r="B198" s="161"/>
      <c r="C198" s="101" t="s">
        <v>366</v>
      </c>
      <c r="D198" s="94"/>
      <c r="E198" s="95"/>
      <c r="F198" s="96"/>
      <c r="G198" s="94"/>
      <c r="H198" s="223"/>
    </row>
    <row r="199" spans="1:8" ht="20.100000000000001" customHeight="1" x14ac:dyDescent="0.25">
      <c r="A199" s="113" t="s">
        <v>798</v>
      </c>
      <c r="B199" s="161"/>
      <c r="C199" s="101" t="s">
        <v>379</v>
      </c>
      <c r="D199" s="94"/>
      <c r="E199" s="95"/>
      <c r="F199" s="96"/>
      <c r="G199" s="94"/>
      <c r="H199" s="223"/>
    </row>
    <row r="200" spans="1:8" ht="20.100000000000001" customHeight="1" x14ac:dyDescent="0.25">
      <c r="A200" s="113">
        <v>7.0470000000000157</v>
      </c>
      <c r="B200" s="161"/>
      <c r="C200" s="133" t="s">
        <v>500</v>
      </c>
      <c r="D200" s="105" t="s">
        <v>20</v>
      </c>
      <c r="E200" s="110">
        <v>17.88</v>
      </c>
      <c r="F200" s="202"/>
      <c r="G200" s="133"/>
      <c r="H200" s="224"/>
    </row>
    <row r="201" spans="1:8" ht="20.100000000000001" customHeight="1" x14ac:dyDescent="0.25">
      <c r="A201" s="113" t="s">
        <v>798</v>
      </c>
      <c r="B201" s="161"/>
      <c r="C201" s="133" t="s">
        <v>468</v>
      </c>
      <c r="D201" s="94"/>
      <c r="E201" s="95"/>
      <c r="F201" s="96"/>
      <c r="G201" s="133"/>
      <c r="H201" s="223"/>
    </row>
    <row r="202" spans="1:8" ht="20.100000000000001" customHeight="1" x14ac:dyDescent="0.25">
      <c r="A202" s="113" t="s">
        <v>798</v>
      </c>
      <c r="B202" s="161"/>
      <c r="C202" s="133" t="s">
        <v>763</v>
      </c>
      <c r="D202" s="94"/>
      <c r="E202" s="95"/>
      <c r="F202" s="96"/>
      <c r="G202" s="94"/>
      <c r="H202" s="223"/>
    </row>
    <row r="203" spans="1:8" ht="20.100000000000001" customHeight="1" x14ac:dyDescent="0.25">
      <c r="A203" s="113" t="s">
        <v>798</v>
      </c>
      <c r="B203" s="161"/>
      <c r="C203" s="101" t="s">
        <v>377</v>
      </c>
      <c r="D203" s="94"/>
      <c r="E203" s="95"/>
      <c r="F203" s="96"/>
      <c r="G203" s="94"/>
      <c r="H203" s="223"/>
    </row>
    <row r="204" spans="1:8" ht="20.100000000000001" customHeight="1" x14ac:dyDescent="0.25">
      <c r="A204" s="113">
        <v>7.048000000000016</v>
      </c>
      <c r="B204" s="161"/>
      <c r="C204" s="133" t="s">
        <v>472</v>
      </c>
      <c r="D204" s="105" t="s">
        <v>83</v>
      </c>
      <c r="E204" s="110">
        <v>5678</v>
      </c>
      <c r="F204" s="202"/>
      <c r="G204" s="102"/>
      <c r="H204" s="224"/>
    </row>
    <row r="205" spans="1:8" ht="20.100000000000001" customHeight="1" x14ac:dyDescent="0.25">
      <c r="A205" s="113" t="s">
        <v>798</v>
      </c>
      <c r="B205" s="161"/>
      <c r="C205" s="133" t="s">
        <v>381</v>
      </c>
      <c r="D205" s="94"/>
      <c r="E205" s="95"/>
      <c r="F205" s="96"/>
      <c r="G205" s="94"/>
      <c r="H205" s="223"/>
    </row>
    <row r="206" spans="1:8" ht="20.100000000000001" customHeight="1" x14ac:dyDescent="0.25">
      <c r="A206" s="113" t="s">
        <v>798</v>
      </c>
      <c r="B206" s="161"/>
      <c r="C206" s="133" t="s">
        <v>504</v>
      </c>
      <c r="D206" s="94"/>
      <c r="E206" s="95"/>
      <c r="F206" s="96"/>
      <c r="G206" s="94"/>
      <c r="H206" s="223"/>
    </row>
    <row r="207" spans="1:8" ht="20.100000000000001" customHeight="1" x14ac:dyDescent="0.25">
      <c r="A207" s="113" t="s">
        <v>798</v>
      </c>
      <c r="B207" s="161"/>
      <c r="C207" s="101" t="s">
        <v>383</v>
      </c>
      <c r="D207" s="94"/>
      <c r="E207" s="95"/>
      <c r="F207" s="96"/>
      <c r="G207" s="94"/>
      <c r="H207" s="223"/>
    </row>
    <row r="208" spans="1:8" ht="20.100000000000001" customHeight="1" x14ac:dyDescent="0.25">
      <c r="A208" s="113">
        <v>7.0490000000000164</v>
      </c>
      <c r="B208" s="161"/>
      <c r="C208" s="133" t="s">
        <v>505</v>
      </c>
      <c r="D208" s="105" t="s">
        <v>384</v>
      </c>
      <c r="E208" s="110">
        <v>42.91</v>
      </c>
      <c r="F208" s="202"/>
      <c r="G208" s="133"/>
      <c r="H208" s="224"/>
    </row>
    <row r="209" spans="1:8" ht="20.100000000000001" customHeight="1" x14ac:dyDescent="0.25">
      <c r="A209" s="113" t="s">
        <v>798</v>
      </c>
      <c r="B209" s="161"/>
      <c r="C209" s="133" t="s">
        <v>506</v>
      </c>
      <c r="D209" s="94"/>
      <c r="E209" s="95"/>
      <c r="F209" s="96"/>
      <c r="G209" s="133"/>
      <c r="H209" s="223"/>
    </row>
    <row r="210" spans="1:8" ht="20.100000000000001" customHeight="1" x14ac:dyDescent="0.25">
      <c r="A210" s="113" t="s">
        <v>798</v>
      </c>
      <c r="B210" s="161"/>
      <c r="C210" s="133" t="s">
        <v>507</v>
      </c>
      <c r="D210" s="94"/>
      <c r="E210" s="95"/>
      <c r="F210" s="96"/>
      <c r="G210" s="94"/>
      <c r="H210" s="223"/>
    </row>
    <row r="211" spans="1:8" ht="20.100000000000001" customHeight="1" x14ac:dyDescent="0.25">
      <c r="A211" s="113" t="s">
        <v>798</v>
      </c>
      <c r="B211" s="161"/>
      <c r="C211" s="133" t="s">
        <v>390</v>
      </c>
      <c r="D211" s="94"/>
      <c r="E211" s="95"/>
      <c r="F211" s="96"/>
      <c r="G211" s="94"/>
      <c r="H211" s="223"/>
    </row>
    <row r="212" spans="1:8" ht="20.100000000000001" customHeight="1" x14ac:dyDescent="0.25">
      <c r="A212" s="113" t="s">
        <v>798</v>
      </c>
      <c r="B212" s="161"/>
      <c r="C212" s="101" t="s">
        <v>385</v>
      </c>
      <c r="D212" s="94"/>
      <c r="E212" s="95"/>
      <c r="F212" s="96"/>
      <c r="G212" s="94"/>
      <c r="H212" s="223"/>
    </row>
    <row r="213" spans="1:8" ht="20.100000000000001" customHeight="1" x14ac:dyDescent="0.25">
      <c r="A213" s="113">
        <v>7.0500000000000167</v>
      </c>
      <c r="B213" s="161"/>
      <c r="C213" s="133" t="s">
        <v>508</v>
      </c>
      <c r="D213" s="105" t="s">
        <v>83</v>
      </c>
      <c r="E213" s="110">
        <v>448</v>
      </c>
      <c r="F213" s="202"/>
      <c r="G213" s="102"/>
      <c r="H213" s="224"/>
    </row>
    <row r="214" spans="1:8" ht="20.100000000000001" customHeight="1" x14ac:dyDescent="0.25">
      <c r="A214" s="113" t="s">
        <v>798</v>
      </c>
      <c r="B214" s="161"/>
      <c r="C214" s="133" t="s">
        <v>386</v>
      </c>
      <c r="D214" s="94"/>
      <c r="E214" s="95"/>
      <c r="F214" s="96"/>
      <c r="G214" s="94"/>
      <c r="H214" s="223"/>
    </row>
    <row r="215" spans="1:8" ht="20.100000000000001" customHeight="1" x14ac:dyDescent="0.25">
      <c r="A215" s="113" t="s">
        <v>798</v>
      </c>
      <c r="B215" s="161"/>
      <c r="C215" s="133" t="s">
        <v>387</v>
      </c>
      <c r="D215" s="94"/>
      <c r="E215" s="95"/>
      <c r="F215" s="96"/>
      <c r="G215" s="94"/>
      <c r="H215" s="223"/>
    </row>
    <row r="216" spans="1:8" ht="20.100000000000001" customHeight="1" x14ac:dyDescent="0.25">
      <c r="A216" s="113" t="s">
        <v>798</v>
      </c>
      <c r="B216" s="161"/>
      <c r="C216" s="133"/>
      <c r="D216" s="94"/>
      <c r="E216" s="95"/>
      <c r="F216" s="96"/>
      <c r="G216" s="94"/>
      <c r="H216" s="223"/>
    </row>
    <row r="217" spans="1:8" ht="20.100000000000001" customHeight="1" x14ac:dyDescent="0.25">
      <c r="A217" s="113" t="s">
        <v>798</v>
      </c>
      <c r="B217" s="161"/>
      <c r="C217" s="133"/>
      <c r="D217" s="94"/>
      <c r="E217" s="95"/>
      <c r="F217" s="96"/>
      <c r="G217" s="94"/>
      <c r="H217" s="223"/>
    </row>
    <row r="218" spans="1:8" ht="20.100000000000001" customHeight="1" x14ac:dyDescent="0.25">
      <c r="A218" s="113" t="s">
        <v>798</v>
      </c>
      <c r="B218" s="161"/>
      <c r="C218" s="133"/>
      <c r="D218" s="105"/>
      <c r="E218" s="110"/>
      <c r="F218" s="202"/>
      <c r="G218" s="133"/>
      <c r="H218" s="224"/>
    </row>
    <row r="219" spans="1:8" ht="20.100000000000001" customHeight="1" x14ac:dyDescent="0.25">
      <c r="A219" s="113" t="s">
        <v>798</v>
      </c>
      <c r="B219" s="161"/>
      <c r="C219" s="133"/>
      <c r="D219" s="94"/>
      <c r="E219" s="95"/>
      <c r="F219" s="96"/>
      <c r="G219" s="131" t="s">
        <v>23</v>
      </c>
      <c r="H219" s="227">
        <f>SUM(H186:H218)</f>
        <v>0</v>
      </c>
    </row>
    <row r="220" spans="1:8" ht="20.100000000000001" customHeight="1" x14ac:dyDescent="0.25">
      <c r="A220" s="113" t="s">
        <v>798</v>
      </c>
      <c r="B220" s="161"/>
      <c r="C220" s="133"/>
      <c r="D220" s="105"/>
      <c r="E220" s="110"/>
      <c r="F220" s="202"/>
      <c r="G220" s="131" t="s">
        <v>24</v>
      </c>
      <c r="H220" s="227">
        <f>H219+H185</f>
        <v>0</v>
      </c>
    </row>
    <row r="221" spans="1:8" ht="20.100000000000001" customHeight="1" x14ac:dyDescent="0.25">
      <c r="A221" s="113">
        <v>7.051000000000017</v>
      </c>
      <c r="B221" s="161"/>
      <c r="C221" s="133" t="s">
        <v>509</v>
      </c>
      <c r="D221" s="105" t="s">
        <v>388</v>
      </c>
      <c r="E221" s="110">
        <v>20.440000000000001</v>
      </c>
      <c r="F221" s="202"/>
      <c r="G221" s="102"/>
      <c r="H221" s="224"/>
    </row>
    <row r="222" spans="1:8" ht="20.100000000000001" customHeight="1" x14ac:dyDescent="0.25">
      <c r="A222" s="113" t="s">
        <v>798</v>
      </c>
      <c r="B222" s="161"/>
      <c r="C222" s="133" t="s">
        <v>778</v>
      </c>
      <c r="D222" s="94"/>
      <c r="E222" s="95"/>
      <c r="F222" s="96"/>
      <c r="G222" s="94"/>
      <c r="H222" s="223"/>
    </row>
    <row r="223" spans="1:8" ht="20.100000000000001" customHeight="1" x14ac:dyDescent="0.25">
      <c r="A223" s="113" t="s">
        <v>798</v>
      </c>
      <c r="B223" s="161"/>
      <c r="C223" s="133" t="s">
        <v>510</v>
      </c>
      <c r="D223" s="94"/>
      <c r="E223" s="95"/>
      <c r="F223" s="96"/>
      <c r="G223" s="94"/>
      <c r="H223" s="223"/>
    </row>
    <row r="224" spans="1:8" ht="20.100000000000001" customHeight="1" x14ac:dyDescent="0.25">
      <c r="A224" s="113">
        <v>7.0520000000000174</v>
      </c>
      <c r="B224" s="161"/>
      <c r="C224" s="133" t="s">
        <v>509</v>
      </c>
      <c r="D224" s="105" t="s">
        <v>388</v>
      </c>
      <c r="E224" s="110">
        <v>15.96</v>
      </c>
      <c r="F224" s="202"/>
      <c r="G224" s="102"/>
      <c r="H224" s="224"/>
    </row>
    <row r="225" spans="1:8" ht="20.100000000000001" customHeight="1" x14ac:dyDescent="0.25">
      <c r="A225" s="113" t="s">
        <v>798</v>
      </c>
      <c r="B225" s="161"/>
      <c r="C225" s="133" t="s">
        <v>778</v>
      </c>
      <c r="D225" s="94"/>
      <c r="E225" s="95"/>
      <c r="F225" s="96"/>
      <c r="G225" s="94"/>
      <c r="H225" s="223"/>
    </row>
    <row r="226" spans="1:8" ht="20.100000000000001" customHeight="1" x14ac:dyDescent="0.25">
      <c r="A226" s="113" t="s">
        <v>798</v>
      </c>
      <c r="B226" s="161"/>
      <c r="C226" s="133" t="s">
        <v>520</v>
      </c>
      <c r="D226" s="94"/>
      <c r="E226" s="95"/>
      <c r="F226" s="96"/>
      <c r="G226" s="94"/>
      <c r="H226" s="223"/>
    </row>
    <row r="227" spans="1:8" ht="20.100000000000001" customHeight="1" x14ac:dyDescent="0.25">
      <c r="A227" s="113">
        <v>7.0530000000000177</v>
      </c>
      <c r="B227" s="161"/>
      <c r="C227" s="133" t="s">
        <v>766</v>
      </c>
      <c r="D227" s="105" t="s">
        <v>21</v>
      </c>
      <c r="E227" s="110">
        <v>8</v>
      </c>
      <c r="F227" s="202"/>
      <c r="G227" s="102"/>
      <c r="H227" s="224"/>
    </row>
    <row r="228" spans="1:8" ht="20.100000000000001" customHeight="1" x14ac:dyDescent="0.25">
      <c r="A228" s="113" t="s">
        <v>798</v>
      </c>
      <c r="B228" s="161"/>
      <c r="C228" s="133" t="s">
        <v>390</v>
      </c>
      <c r="D228" s="94"/>
      <c r="E228" s="95"/>
      <c r="F228" s="96"/>
      <c r="G228" s="94"/>
      <c r="H228" s="223"/>
    </row>
    <row r="229" spans="1:8" ht="20.100000000000001" customHeight="1" x14ac:dyDescent="0.25">
      <c r="A229" s="113" t="s">
        <v>798</v>
      </c>
      <c r="B229" s="161"/>
      <c r="C229" s="101" t="s">
        <v>28</v>
      </c>
      <c r="D229" s="94"/>
      <c r="E229" s="95"/>
      <c r="F229" s="96"/>
      <c r="G229" s="94"/>
      <c r="H229" s="223"/>
    </row>
    <row r="230" spans="1:8" ht="20.100000000000001" customHeight="1" x14ac:dyDescent="0.25">
      <c r="A230" s="113" t="s">
        <v>798</v>
      </c>
      <c r="B230" s="161"/>
      <c r="C230" s="101" t="s">
        <v>47</v>
      </c>
      <c r="D230" s="94"/>
      <c r="E230" s="95"/>
      <c r="F230" s="96"/>
      <c r="G230" s="94"/>
      <c r="H230" s="223"/>
    </row>
    <row r="231" spans="1:8" ht="20.100000000000001" customHeight="1" x14ac:dyDescent="0.25">
      <c r="A231" s="113">
        <v>7.054000000000018</v>
      </c>
      <c r="B231" s="161"/>
      <c r="C231" s="133" t="s">
        <v>767</v>
      </c>
      <c r="D231" s="105" t="s">
        <v>20</v>
      </c>
      <c r="E231" s="110">
        <v>1134</v>
      </c>
      <c r="F231" s="202"/>
      <c r="G231" s="102"/>
      <c r="H231" s="224"/>
    </row>
    <row r="232" spans="1:8" ht="20.100000000000001" customHeight="1" x14ac:dyDescent="0.25">
      <c r="A232" s="113" t="s">
        <v>798</v>
      </c>
      <c r="B232" s="161"/>
      <c r="C232" s="133" t="s">
        <v>768</v>
      </c>
      <c r="D232" s="94"/>
      <c r="E232" s="95"/>
      <c r="F232" s="96"/>
      <c r="G232" s="94"/>
      <c r="H232" s="223"/>
    </row>
    <row r="233" spans="1:8" ht="20.100000000000001" customHeight="1" x14ac:dyDescent="0.25">
      <c r="A233" s="113" t="s">
        <v>798</v>
      </c>
      <c r="B233" s="161"/>
      <c r="C233" s="133" t="s">
        <v>769</v>
      </c>
      <c r="D233" s="94"/>
      <c r="E233" s="95"/>
      <c r="F233" s="96"/>
      <c r="G233" s="94"/>
      <c r="H233" s="223"/>
    </row>
    <row r="234" spans="1:8" ht="20.100000000000001" customHeight="1" x14ac:dyDescent="0.25">
      <c r="A234" s="113" t="s">
        <v>798</v>
      </c>
      <c r="B234" s="161"/>
      <c r="C234" s="101" t="s">
        <v>779</v>
      </c>
      <c r="D234" s="94"/>
      <c r="E234" s="95"/>
      <c r="F234" s="96"/>
      <c r="G234" s="94"/>
      <c r="H234" s="223"/>
    </row>
    <row r="235" spans="1:8" ht="20.100000000000001" customHeight="1" x14ac:dyDescent="0.25">
      <c r="A235" s="113" t="s">
        <v>798</v>
      </c>
      <c r="B235" s="161"/>
      <c r="C235" s="101" t="s">
        <v>374</v>
      </c>
      <c r="D235" s="94"/>
      <c r="E235" s="95"/>
      <c r="F235" s="96"/>
      <c r="G235" s="94"/>
      <c r="H235" s="223"/>
    </row>
    <row r="236" spans="1:8" ht="20.100000000000001" customHeight="1" x14ac:dyDescent="0.25">
      <c r="A236" s="113" t="s">
        <v>798</v>
      </c>
      <c r="B236" s="161"/>
      <c r="C236" s="101" t="s">
        <v>511</v>
      </c>
      <c r="D236" s="94"/>
      <c r="E236" s="95"/>
      <c r="F236" s="96"/>
      <c r="G236" s="94"/>
      <c r="H236" s="223"/>
    </row>
    <row r="237" spans="1:8" ht="20.100000000000001" customHeight="1" x14ac:dyDescent="0.25">
      <c r="A237" s="113">
        <v>7.0550000000000184</v>
      </c>
      <c r="B237" s="161"/>
      <c r="C237" s="133" t="s">
        <v>465</v>
      </c>
      <c r="D237" s="105" t="s">
        <v>20</v>
      </c>
      <c r="E237" s="110">
        <v>50.4</v>
      </c>
      <c r="F237" s="202"/>
      <c r="G237" s="102"/>
      <c r="H237" s="224"/>
    </row>
    <row r="238" spans="1:8" ht="20.100000000000001" customHeight="1" x14ac:dyDescent="0.25">
      <c r="A238" s="113" t="s">
        <v>798</v>
      </c>
      <c r="B238" s="161"/>
      <c r="C238" s="133" t="s">
        <v>152</v>
      </c>
      <c r="D238" s="94"/>
      <c r="E238" s="95"/>
      <c r="F238" s="96"/>
      <c r="G238" s="94"/>
      <c r="H238" s="223"/>
    </row>
    <row r="239" spans="1:8" ht="20.100000000000001" customHeight="1" x14ac:dyDescent="0.25">
      <c r="A239" s="113" t="s">
        <v>798</v>
      </c>
      <c r="B239" s="161"/>
      <c r="C239" s="133" t="s">
        <v>101</v>
      </c>
      <c r="D239" s="94"/>
      <c r="E239" s="95"/>
      <c r="F239" s="96"/>
      <c r="G239" s="94"/>
      <c r="H239" s="223"/>
    </row>
    <row r="240" spans="1:8" ht="20.100000000000001" customHeight="1" x14ac:dyDescent="0.25">
      <c r="A240" s="113">
        <v>7.0560000000000187</v>
      </c>
      <c r="B240" s="161"/>
      <c r="C240" s="133" t="s">
        <v>512</v>
      </c>
      <c r="D240" s="105" t="s">
        <v>36</v>
      </c>
      <c r="E240" s="110">
        <v>65.599999999999994</v>
      </c>
      <c r="F240" s="202"/>
      <c r="G240" s="133"/>
      <c r="H240" s="224"/>
    </row>
    <row r="241" spans="1:8" ht="20.100000000000001" customHeight="1" x14ac:dyDescent="0.25">
      <c r="A241" s="113" t="s">
        <v>798</v>
      </c>
      <c r="B241" s="161"/>
      <c r="C241" s="133" t="s">
        <v>89</v>
      </c>
      <c r="D241" s="94"/>
      <c r="E241" s="95"/>
      <c r="F241" s="96"/>
      <c r="G241" s="133"/>
      <c r="H241" s="223"/>
    </row>
    <row r="242" spans="1:8" ht="20.100000000000001" customHeight="1" x14ac:dyDescent="0.25">
      <c r="A242" s="113">
        <v>7.057000000000019</v>
      </c>
      <c r="B242" s="161"/>
      <c r="C242" s="133" t="s">
        <v>498</v>
      </c>
      <c r="D242" s="105" t="s">
        <v>20</v>
      </c>
      <c r="E242" s="110">
        <v>3.6</v>
      </c>
      <c r="F242" s="202"/>
      <c r="G242" s="133"/>
      <c r="H242" s="224"/>
    </row>
    <row r="243" spans="1:8" ht="20.100000000000001" customHeight="1" x14ac:dyDescent="0.25">
      <c r="A243" s="113" t="s">
        <v>798</v>
      </c>
      <c r="B243" s="161"/>
      <c r="C243" s="133" t="s">
        <v>390</v>
      </c>
      <c r="D243" s="94"/>
      <c r="E243" s="95"/>
      <c r="F243" s="96"/>
      <c r="G243" s="133"/>
      <c r="H243" s="223"/>
    </row>
    <row r="244" spans="1:8" ht="20.100000000000001" customHeight="1" x14ac:dyDescent="0.25">
      <c r="A244" s="113" t="s">
        <v>798</v>
      </c>
      <c r="B244" s="161"/>
      <c r="C244" s="101" t="s">
        <v>377</v>
      </c>
      <c r="D244" s="94"/>
      <c r="E244" s="95"/>
      <c r="F244" s="96"/>
      <c r="G244" s="94"/>
      <c r="H244" s="223"/>
    </row>
    <row r="245" spans="1:8" ht="20.100000000000001" customHeight="1" x14ac:dyDescent="0.25">
      <c r="A245" s="113">
        <v>7.0580000000000194</v>
      </c>
      <c r="B245" s="161"/>
      <c r="C245" s="133" t="s">
        <v>472</v>
      </c>
      <c r="D245" s="105" t="s">
        <v>83</v>
      </c>
      <c r="E245" s="110">
        <v>13334</v>
      </c>
      <c r="F245" s="202"/>
      <c r="G245" s="102"/>
      <c r="H245" s="224"/>
    </row>
    <row r="246" spans="1:8" ht="20.100000000000001" customHeight="1" x14ac:dyDescent="0.25">
      <c r="A246" s="113" t="s">
        <v>798</v>
      </c>
      <c r="B246" s="161"/>
      <c r="C246" s="133" t="s">
        <v>381</v>
      </c>
      <c r="D246" s="94"/>
      <c r="E246" s="95"/>
      <c r="F246" s="96"/>
      <c r="G246" s="94"/>
      <c r="H246" s="223"/>
    </row>
    <row r="247" spans="1:8" ht="20.100000000000001" customHeight="1" x14ac:dyDescent="0.25">
      <c r="A247" s="113" t="s">
        <v>798</v>
      </c>
      <c r="B247" s="161"/>
      <c r="C247" s="133" t="s">
        <v>558</v>
      </c>
      <c r="D247" s="94"/>
      <c r="E247" s="95"/>
      <c r="F247" s="96"/>
      <c r="G247" s="94"/>
      <c r="H247" s="223"/>
    </row>
    <row r="248" spans="1:8" ht="20.100000000000001" customHeight="1" x14ac:dyDescent="0.25">
      <c r="A248" s="113">
        <v>7.0590000000000197</v>
      </c>
      <c r="B248" s="161"/>
      <c r="C248" s="133" t="s">
        <v>472</v>
      </c>
      <c r="D248" s="105" t="s">
        <v>83</v>
      </c>
      <c r="E248" s="110">
        <v>2976</v>
      </c>
      <c r="F248" s="202"/>
      <c r="G248" s="102"/>
      <c r="H248" s="224"/>
    </row>
    <row r="249" spans="1:8" ht="20.100000000000001" customHeight="1" x14ac:dyDescent="0.25">
      <c r="A249" s="113" t="s">
        <v>798</v>
      </c>
      <c r="B249" s="161"/>
      <c r="C249" s="133" t="s">
        <v>381</v>
      </c>
      <c r="D249" s="94"/>
      <c r="E249" s="95"/>
      <c r="F249" s="96"/>
      <c r="G249" s="94"/>
      <c r="H249" s="223"/>
    </row>
    <row r="250" spans="1:8" ht="20.100000000000001" customHeight="1" x14ac:dyDescent="0.25">
      <c r="A250" s="113" t="s">
        <v>798</v>
      </c>
      <c r="B250" s="161"/>
      <c r="C250" s="133" t="s">
        <v>761</v>
      </c>
      <c r="D250" s="94"/>
      <c r="E250" s="95"/>
      <c r="F250" s="96"/>
      <c r="G250" s="94"/>
      <c r="H250" s="223"/>
    </row>
    <row r="251" spans="1:8" s="92" customFormat="1" ht="20.100000000000001" customHeight="1" x14ac:dyDescent="0.25">
      <c r="A251" s="113" t="s">
        <v>798</v>
      </c>
      <c r="B251" s="161"/>
      <c r="C251" s="133"/>
      <c r="D251" s="94"/>
      <c r="E251" s="95"/>
      <c r="F251" s="96"/>
      <c r="G251" s="94"/>
      <c r="H251" s="223"/>
    </row>
    <row r="252" spans="1:8" ht="20.100000000000001" customHeight="1" x14ac:dyDescent="0.25">
      <c r="A252" s="113" t="s">
        <v>798</v>
      </c>
      <c r="B252" s="161"/>
      <c r="C252" s="101"/>
      <c r="D252" s="94"/>
      <c r="E252" s="95"/>
      <c r="F252" s="96"/>
      <c r="G252" s="94"/>
      <c r="H252" s="223"/>
    </row>
    <row r="253" spans="1:8" ht="20.100000000000001" customHeight="1" x14ac:dyDescent="0.25">
      <c r="A253" s="113" t="s">
        <v>798</v>
      </c>
      <c r="B253" s="161"/>
      <c r="C253" s="133"/>
      <c r="D253" s="105"/>
      <c r="E253" s="110"/>
      <c r="F253" s="202"/>
      <c r="G253" s="102"/>
      <c r="H253" s="224"/>
    </row>
    <row r="254" spans="1:8" ht="20.100000000000001" customHeight="1" x14ac:dyDescent="0.25">
      <c r="A254" s="113" t="s">
        <v>798</v>
      </c>
      <c r="B254" s="161"/>
      <c r="C254" s="133"/>
      <c r="D254" s="94"/>
      <c r="E254" s="95"/>
      <c r="F254" s="96"/>
      <c r="G254" s="131" t="s">
        <v>23</v>
      </c>
      <c r="H254" s="227">
        <f>SUM(H221:H253)</f>
        <v>0</v>
      </c>
    </row>
    <row r="255" spans="1:8" ht="20.100000000000001" customHeight="1" x14ac:dyDescent="0.25">
      <c r="A255" s="113" t="s">
        <v>798</v>
      </c>
      <c r="B255" s="161"/>
      <c r="C255" s="133"/>
      <c r="D255" s="94"/>
      <c r="E255" s="95"/>
      <c r="F255" s="96"/>
      <c r="G255" s="131" t="s">
        <v>24</v>
      </c>
      <c r="H255" s="227">
        <f>H254+H220</f>
        <v>0</v>
      </c>
    </row>
    <row r="256" spans="1:8" ht="20.100000000000001" customHeight="1" x14ac:dyDescent="0.25">
      <c r="A256" s="113" t="s">
        <v>798</v>
      </c>
      <c r="B256" s="161"/>
      <c r="C256" s="101" t="s">
        <v>379</v>
      </c>
      <c r="D256" s="94"/>
      <c r="E256" s="95"/>
      <c r="F256" s="96"/>
      <c r="G256" s="94"/>
      <c r="H256" s="223"/>
    </row>
    <row r="257" spans="1:8" ht="20.100000000000001" customHeight="1" x14ac:dyDescent="0.25">
      <c r="A257" s="113">
        <v>7.06000000000002</v>
      </c>
      <c r="B257" s="161"/>
      <c r="C257" s="133" t="s">
        <v>500</v>
      </c>
      <c r="D257" s="105" t="s">
        <v>20</v>
      </c>
      <c r="E257" s="110">
        <v>35.840000000000003</v>
      </c>
      <c r="F257" s="202"/>
      <c r="G257" s="133"/>
      <c r="H257" s="224"/>
    </row>
    <row r="258" spans="1:8" ht="20.100000000000001" customHeight="1" x14ac:dyDescent="0.25">
      <c r="A258" s="113" t="s">
        <v>798</v>
      </c>
      <c r="B258" s="161"/>
      <c r="C258" s="133" t="s">
        <v>468</v>
      </c>
      <c r="D258" s="94"/>
      <c r="E258" s="95"/>
      <c r="F258" s="96"/>
      <c r="G258" s="133"/>
      <c r="H258" s="223"/>
    </row>
    <row r="259" spans="1:8" ht="20.100000000000001" customHeight="1" x14ac:dyDescent="0.25">
      <c r="A259" s="113" t="s">
        <v>798</v>
      </c>
      <c r="B259" s="161"/>
      <c r="C259" s="133" t="s">
        <v>501</v>
      </c>
      <c r="D259" s="94"/>
      <c r="E259" s="95"/>
      <c r="F259" s="96"/>
      <c r="G259" s="94"/>
      <c r="H259" s="223"/>
    </row>
    <row r="260" spans="1:8" ht="20.100000000000001" customHeight="1" x14ac:dyDescent="0.25">
      <c r="A260" s="113">
        <v>7.0610000000000204</v>
      </c>
      <c r="B260" s="161"/>
      <c r="C260" s="133" t="s">
        <v>500</v>
      </c>
      <c r="D260" s="105" t="s">
        <v>20</v>
      </c>
      <c r="E260" s="110">
        <v>119.4</v>
      </c>
      <c r="F260" s="202"/>
      <c r="G260" s="133"/>
      <c r="H260" s="224"/>
    </row>
    <row r="261" spans="1:8" ht="20.100000000000001" customHeight="1" x14ac:dyDescent="0.25">
      <c r="A261" s="113" t="s">
        <v>798</v>
      </c>
      <c r="B261" s="161"/>
      <c r="C261" s="133" t="s">
        <v>468</v>
      </c>
      <c r="D261" s="94"/>
      <c r="E261" s="95"/>
      <c r="F261" s="96"/>
      <c r="G261" s="133"/>
      <c r="H261" s="223"/>
    </row>
    <row r="262" spans="1:8" ht="20.100000000000001" customHeight="1" x14ac:dyDescent="0.25">
      <c r="A262" s="113" t="s">
        <v>798</v>
      </c>
      <c r="B262" s="161"/>
      <c r="C262" s="133" t="s">
        <v>502</v>
      </c>
      <c r="D262" s="94"/>
      <c r="E262" s="95"/>
      <c r="F262" s="96"/>
      <c r="G262" s="94"/>
      <c r="H262" s="223"/>
    </row>
    <row r="263" spans="1:8" ht="20.100000000000001" customHeight="1" x14ac:dyDescent="0.25">
      <c r="A263" s="113" t="s">
        <v>798</v>
      </c>
      <c r="B263" s="161"/>
      <c r="C263" s="133" t="s">
        <v>503</v>
      </c>
      <c r="D263" s="94"/>
      <c r="E263" s="95"/>
      <c r="F263" s="96"/>
      <c r="G263" s="94"/>
      <c r="H263" s="223"/>
    </row>
    <row r="264" spans="1:8" ht="20.100000000000001" customHeight="1" x14ac:dyDescent="0.25">
      <c r="A264" s="113" t="s">
        <v>798</v>
      </c>
      <c r="B264" s="161"/>
      <c r="C264" s="101" t="s">
        <v>366</v>
      </c>
      <c r="D264" s="94"/>
      <c r="E264" s="95"/>
      <c r="F264" s="96"/>
      <c r="G264" s="94"/>
      <c r="H264" s="223"/>
    </row>
    <row r="265" spans="1:8" ht="20.100000000000001" customHeight="1" x14ac:dyDescent="0.25">
      <c r="A265" s="113" t="s">
        <v>798</v>
      </c>
      <c r="B265" s="161"/>
      <c r="C265" s="101" t="s">
        <v>379</v>
      </c>
      <c r="D265" s="94"/>
      <c r="E265" s="95"/>
      <c r="F265" s="96"/>
      <c r="G265" s="94"/>
      <c r="H265" s="223"/>
    </row>
    <row r="266" spans="1:8" ht="20.100000000000001" customHeight="1" x14ac:dyDescent="0.25">
      <c r="A266" s="113">
        <v>7.0620000000000207</v>
      </c>
      <c r="B266" s="161"/>
      <c r="C266" s="133" t="s">
        <v>500</v>
      </c>
      <c r="D266" s="105" t="s">
        <v>20</v>
      </c>
      <c r="E266" s="110">
        <v>33.1</v>
      </c>
      <c r="F266" s="202"/>
      <c r="G266" s="133"/>
      <c r="H266" s="224"/>
    </row>
    <row r="267" spans="1:8" ht="20.100000000000001" customHeight="1" x14ac:dyDescent="0.25">
      <c r="A267" s="113" t="s">
        <v>798</v>
      </c>
      <c r="B267" s="161"/>
      <c r="C267" s="133" t="s">
        <v>468</v>
      </c>
      <c r="D267" s="94"/>
      <c r="E267" s="95"/>
      <c r="F267" s="96"/>
      <c r="G267" s="133"/>
      <c r="H267" s="223"/>
    </row>
    <row r="268" spans="1:8" ht="20.100000000000001" customHeight="1" x14ac:dyDescent="0.25">
      <c r="A268" s="113" t="s">
        <v>798</v>
      </c>
      <c r="B268" s="161"/>
      <c r="C268" s="133" t="s">
        <v>763</v>
      </c>
      <c r="D268" s="94"/>
      <c r="E268" s="95"/>
      <c r="F268" s="96"/>
      <c r="G268" s="94"/>
      <c r="H268" s="223"/>
    </row>
    <row r="269" spans="1:8" ht="20.100000000000001" customHeight="1" x14ac:dyDescent="0.25">
      <c r="A269" s="113" t="s">
        <v>798</v>
      </c>
      <c r="B269" s="161"/>
      <c r="C269" s="101" t="s">
        <v>377</v>
      </c>
      <c r="D269" s="94"/>
      <c r="E269" s="95"/>
      <c r="F269" s="96"/>
      <c r="G269" s="94"/>
      <c r="H269" s="223"/>
    </row>
    <row r="270" spans="1:8" ht="20.100000000000001" customHeight="1" x14ac:dyDescent="0.25">
      <c r="A270" s="113">
        <v>7.063000000000021</v>
      </c>
      <c r="B270" s="161"/>
      <c r="C270" s="133" t="s">
        <v>472</v>
      </c>
      <c r="D270" s="105" t="s">
        <v>83</v>
      </c>
      <c r="E270" s="110">
        <v>9060</v>
      </c>
      <c r="F270" s="202"/>
      <c r="G270" s="102"/>
      <c r="H270" s="224"/>
    </row>
    <row r="271" spans="1:8" ht="20.100000000000001" customHeight="1" x14ac:dyDescent="0.25">
      <c r="A271" s="113" t="s">
        <v>798</v>
      </c>
      <c r="B271" s="161"/>
      <c r="C271" s="133" t="s">
        <v>381</v>
      </c>
      <c r="D271" s="94"/>
      <c r="E271" s="95"/>
      <c r="F271" s="96"/>
      <c r="G271" s="94"/>
      <c r="H271" s="223"/>
    </row>
    <row r="272" spans="1:8" ht="20.100000000000001" customHeight="1" x14ac:dyDescent="0.25">
      <c r="A272" s="113" t="s">
        <v>798</v>
      </c>
      <c r="B272" s="161"/>
      <c r="C272" s="133" t="s">
        <v>504</v>
      </c>
      <c r="D272" s="94"/>
      <c r="E272" s="95"/>
      <c r="F272" s="96"/>
      <c r="G272" s="94"/>
      <c r="H272" s="223"/>
    </row>
    <row r="273" spans="1:8" ht="20.100000000000001" customHeight="1" x14ac:dyDescent="0.25">
      <c r="A273" s="113" t="s">
        <v>798</v>
      </c>
      <c r="B273" s="161"/>
      <c r="C273" s="101" t="s">
        <v>383</v>
      </c>
      <c r="D273" s="94"/>
      <c r="E273" s="95"/>
      <c r="F273" s="96"/>
      <c r="G273" s="94"/>
      <c r="H273" s="223"/>
    </row>
    <row r="274" spans="1:8" ht="20.100000000000001" customHeight="1" x14ac:dyDescent="0.25">
      <c r="A274" s="113">
        <v>7.0640000000000214</v>
      </c>
      <c r="B274" s="161"/>
      <c r="C274" s="133" t="s">
        <v>505</v>
      </c>
      <c r="D274" s="105" t="s">
        <v>384</v>
      </c>
      <c r="E274" s="110">
        <v>79.44</v>
      </c>
      <c r="F274" s="202"/>
      <c r="G274" s="133"/>
      <c r="H274" s="224"/>
    </row>
    <row r="275" spans="1:8" ht="20.100000000000001" customHeight="1" x14ac:dyDescent="0.25">
      <c r="A275" s="113" t="s">
        <v>798</v>
      </c>
      <c r="B275" s="161"/>
      <c r="C275" s="133" t="s">
        <v>506</v>
      </c>
      <c r="D275" s="94"/>
      <c r="E275" s="95"/>
      <c r="F275" s="96"/>
      <c r="G275" s="133"/>
      <c r="H275" s="223"/>
    </row>
    <row r="276" spans="1:8" ht="20.100000000000001" customHeight="1" x14ac:dyDescent="0.25">
      <c r="A276" s="113" t="s">
        <v>798</v>
      </c>
      <c r="B276" s="161"/>
      <c r="C276" s="133" t="s">
        <v>507</v>
      </c>
      <c r="D276" s="94"/>
      <c r="E276" s="95"/>
      <c r="F276" s="96"/>
      <c r="G276" s="94"/>
      <c r="H276" s="223"/>
    </row>
    <row r="277" spans="1:8" ht="20.100000000000001" customHeight="1" x14ac:dyDescent="0.25">
      <c r="A277" s="113" t="s">
        <v>798</v>
      </c>
      <c r="B277" s="161"/>
      <c r="C277" s="133" t="s">
        <v>390</v>
      </c>
      <c r="D277" s="94"/>
      <c r="E277" s="95"/>
      <c r="F277" s="96"/>
      <c r="G277" s="94"/>
      <c r="H277" s="223"/>
    </row>
    <row r="278" spans="1:8" ht="20.100000000000001" customHeight="1" x14ac:dyDescent="0.25">
      <c r="A278" s="113" t="s">
        <v>798</v>
      </c>
      <c r="B278" s="161"/>
      <c r="C278" s="101" t="s">
        <v>385</v>
      </c>
      <c r="D278" s="94"/>
      <c r="E278" s="95"/>
      <c r="F278" s="96"/>
      <c r="G278" s="94"/>
      <c r="H278" s="223"/>
    </row>
    <row r="279" spans="1:8" ht="20.100000000000001" customHeight="1" x14ac:dyDescent="0.25">
      <c r="A279" s="113">
        <v>7.0650000000000217</v>
      </c>
      <c r="B279" s="161"/>
      <c r="C279" s="133" t="s">
        <v>508</v>
      </c>
      <c r="D279" s="105" t="s">
        <v>83</v>
      </c>
      <c r="E279" s="110">
        <v>480</v>
      </c>
      <c r="F279" s="202"/>
      <c r="G279" s="102"/>
      <c r="H279" s="224"/>
    </row>
    <row r="280" spans="1:8" ht="20.100000000000001" customHeight="1" x14ac:dyDescent="0.25">
      <c r="A280" s="113" t="s">
        <v>798</v>
      </c>
      <c r="B280" s="161"/>
      <c r="C280" s="133" t="s">
        <v>386</v>
      </c>
      <c r="D280" s="94"/>
      <c r="E280" s="95"/>
      <c r="F280" s="96"/>
      <c r="G280" s="94"/>
      <c r="H280" s="223"/>
    </row>
    <row r="281" spans="1:8" ht="20.100000000000001" customHeight="1" x14ac:dyDescent="0.25">
      <c r="A281" s="113" t="s">
        <v>798</v>
      </c>
      <c r="B281" s="161"/>
      <c r="C281" s="133" t="s">
        <v>387</v>
      </c>
      <c r="D281" s="94"/>
      <c r="E281" s="95"/>
      <c r="F281" s="96"/>
      <c r="G281" s="94"/>
      <c r="H281" s="223"/>
    </row>
    <row r="282" spans="1:8" ht="20.100000000000001" customHeight="1" x14ac:dyDescent="0.25">
      <c r="A282" s="113">
        <v>7.066000000000022</v>
      </c>
      <c r="B282" s="161"/>
      <c r="C282" s="133" t="s">
        <v>509</v>
      </c>
      <c r="D282" s="105" t="s">
        <v>388</v>
      </c>
      <c r="E282" s="110">
        <v>26.3</v>
      </c>
      <c r="F282" s="202"/>
      <c r="G282" s="102"/>
      <c r="H282" s="224"/>
    </row>
    <row r="283" spans="1:8" ht="20.100000000000001" customHeight="1" x14ac:dyDescent="0.25">
      <c r="A283" s="113" t="s">
        <v>798</v>
      </c>
      <c r="B283" s="161"/>
      <c r="C283" s="133" t="s">
        <v>780</v>
      </c>
      <c r="D283" s="94"/>
      <c r="E283" s="95"/>
      <c r="F283" s="96"/>
      <c r="G283" s="94"/>
      <c r="H283" s="223"/>
    </row>
    <row r="284" spans="1:8" ht="20.100000000000001" customHeight="1" x14ac:dyDescent="0.25">
      <c r="A284" s="113" t="s">
        <v>798</v>
      </c>
      <c r="B284" s="161"/>
      <c r="C284" s="133" t="s">
        <v>510</v>
      </c>
      <c r="D284" s="94"/>
      <c r="E284" s="95"/>
      <c r="F284" s="96"/>
      <c r="G284" s="94"/>
      <c r="H284" s="223"/>
    </row>
    <row r="285" spans="1:8" s="92" customFormat="1" ht="20.100000000000001" customHeight="1" x14ac:dyDescent="0.25">
      <c r="A285" s="113" t="s">
        <v>798</v>
      </c>
      <c r="B285" s="161"/>
      <c r="C285" s="133"/>
      <c r="D285" s="105"/>
      <c r="E285" s="110"/>
      <c r="F285" s="202"/>
      <c r="G285" s="133"/>
      <c r="H285" s="224"/>
    </row>
    <row r="286" spans="1:8" ht="20.100000000000001" customHeight="1" x14ac:dyDescent="0.25">
      <c r="A286" s="113" t="s">
        <v>798</v>
      </c>
      <c r="B286" s="161"/>
      <c r="C286" s="133"/>
      <c r="D286" s="94"/>
      <c r="E286" s="95"/>
      <c r="F286" s="96"/>
      <c r="G286" s="133"/>
      <c r="H286" s="223"/>
    </row>
    <row r="287" spans="1:8" ht="20.100000000000001" customHeight="1" x14ac:dyDescent="0.25">
      <c r="A287" s="113" t="s">
        <v>798</v>
      </c>
      <c r="B287" s="161"/>
      <c r="C287" s="133"/>
      <c r="D287" s="94"/>
      <c r="E287" s="95"/>
      <c r="F287" s="96"/>
      <c r="G287" s="94"/>
      <c r="H287" s="223"/>
    </row>
    <row r="288" spans="1:8" ht="20.100000000000001" customHeight="1" x14ac:dyDescent="0.25">
      <c r="A288" s="113" t="s">
        <v>798</v>
      </c>
      <c r="B288" s="161"/>
      <c r="C288" s="133"/>
      <c r="D288" s="94"/>
      <c r="E288" s="95"/>
      <c r="F288" s="96"/>
      <c r="G288" s="94"/>
      <c r="H288" s="223"/>
    </row>
    <row r="289" spans="1:8" ht="20.100000000000001" customHeight="1" x14ac:dyDescent="0.25">
      <c r="A289" s="113" t="s">
        <v>798</v>
      </c>
      <c r="B289" s="161"/>
      <c r="C289" s="101"/>
      <c r="D289" s="104"/>
      <c r="E289" s="209"/>
      <c r="F289" s="201"/>
      <c r="G289" s="131" t="s">
        <v>23</v>
      </c>
      <c r="H289" s="227">
        <f>SUM(H256:H288)</f>
        <v>0</v>
      </c>
    </row>
    <row r="290" spans="1:8" ht="20.100000000000001" customHeight="1" x14ac:dyDescent="0.25">
      <c r="A290" s="113" t="s">
        <v>798</v>
      </c>
      <c r="B290" s="161"/>
      <c r="C290" s="101"/>
      <c r="D290" s="94"/>
      <c r="E290" s="95"/>
      <c r="F290" s="96"/>
      <c r="G290" s="131" t="s">
        <v>24</v>
      </c>
      <c r="H290" s="227">
        <f>H289+H255</f>
        <v>0</v>
      </c>
    </row>
    <row r="291" spans="1:8" ht="20.100000000000001" customHeight="1" x14ac:dyDescent="0.25">
      <c r="A291" s="113">
        <v>7.0670000000000224</v>
      </c>
      <c r="B291" s="161"/>
      <c r="C291" s="133" t="s">
        <v>509</v>
      </c>
      <c r="D291" s="105" t="s">
        <v>388</v>
      </c>
      <c r="E291" s="110">
        <v>20.5</v>
      </c>
      <c r="F291" s="202"/>
      <c r="G291" s="102"/>
      <c r="H291" s="224"/>
    </row>
    <row r="292" spans="1:8" ht="20.100000000000001" customHeight="1" x14ac:dyDescent="0.25">
      <c r="A292" s="113" t="s">
        <v>798</v>
      </c>
      <c r="B292" s="161"/>
      <c r="C292" s="133" t="s">
        <v>780</v>
      </c>
      <c r="D292" s="94"/>
      <c r="E292" s="95"/>
      <c r="F292" s="96"/>
      <c r="G292" s="94"/>
      <c r="H292" s="223"/>
    </row>
    <row r="293" spans="1:8" ht="20.100000000000001" customHeight="1" x14ac:dyDescent="0.25">
      <c r="A293" s="113" t="s">
        <v>798</v>
      </c>
      <c r="B293" s="161"/>
      <c r="C293" s="133" t="s">
        <v>520</v>
      </c>
      <c r="D293" s="94"/>
      <c r="E293" s="95"/>
      <c r="F293" s="96"/>
      <c r="G293" s="94"/>
      <c r="H293" s="223"/>
    </row>
    <row r="294" spans="1:8" ht="20.100000000000001" customHeight="1" x14ac:dyDescent="0.25">
      <c r="A294" s="113">
        <v>7.0680000000000227</v>
      </c>
      <c r="B294" s="161"/>
      <c r="C294" s="133" t="s">
        <v>766</v>
      </c>
      <c r="D294" s="105" t="s">
        <v>21</v>
      </c>
      <c r="E294" s="110">
        <v>12</v>
      </c>
      <c r="F294" s="202"/>
      <c r="G294" s="102"/>
      <c r="H294" s="224"/>
    </row>
    <row r="295" spans="1:8" ht="20.100000000000001" customHeight="1" x14ac:dyDescent="0.25">
      <c r="A295" s="113" t="s">
        <v>798</v>
      </c>
      <c r="B295" s="161"/>
      <c r="C295" s="133" t="s">
        <v>390</v>
      </c>
      <c r="D295" s="94"/>
      <c r="E295" s="95"/>
      <c r="F295" s="96"/>
      <c r="G295" s="94"/>
      <c r="H295" s="223"/>
    </row>
    <row r="296" spans="1:8" ht="20.100000000000001" customHeight="1" x14ac:dyDescent="0.25">
      <c r="A296" s="113" t="s">
        <v>798</v>
      </c>
      <c r="B296" s="161"/>
      <c r="C296" s="101" t="s">
        <v>28</v>
      </c>
      <c r="D296" s="94"/>
      <c r="E296" s="95"/>
      <c r="F296" s="96"/>
      <c r="G296" s="94"/>
      <c r="H296" s="223"/>
    </row>
    <row r="297" spans="1:8" ht="20.100000000000001" customHeight="1" x14ac:dyDescent="0.25">
      <c r="A297" s="113" t="s">
        <v>798</v>
      </c>
      <c r="B297" s="161"/>
      <c r="C297" s="101" t="s">
        <v>47</v>
      </c>
      <c r="D297" s="94"/>
      <c r="E297" s="95"/>
      <c r="F297" s="96"/>
      <c r="G297" s="94"/>
      <c r="H297" s="223"/>
    </row>
    <row r="298" spans="1:8" ht="20.100000000000001" customHeight="1" x14ac:dyDescent="0.25">
      <c r="A298" s="113">
        <v>7.069000000000023</v>
      </c>
      <c r="B298" s="161"/>
      <c r="C298" s="133" t="s">
        <v>767</v>
      </c>
      <c r="D298" s="105" t="s">
        <v>20</v>
      </c>
      <c r="E298" s="110">
        <v>882</v>
      </c>
      <c r="F298" s="202"/>
      <c r="G298" s="102"/>
      <c r="H298" s="224"/>
    </row>
    <row r="299" spans="1:8" ht="20.100000000000001" customHeight="1" x14ac:dyDescent="0.25">
      <c r="A299" s="113" t="s">
        <v>798</v>
      </c>
      <c r="B299" s="161"/>
      <c r="C299" s="133" t="s">
        <v>768</v>
      </c>
      <c r="D299" s="94"/>
      <c r="E299" s="95"/>
      <c r="F299" s="96"/>
      <c r="G299" s="94"/>
      <c r="H299" s="223"/>
    </row>
    <row r="300" spans="1:8" ht="20.100000000000001" customHeight="1" x14ac:dyDescent="0.25">
      <c r="A300" s="113" t="s">
        <v>798</v>
      </c>
      <c r="B300" s="161"/>
      <c r="C300" s="133" t="s">
        <v>769</v>
      </c>
      <c r="D300" s="94"/>
      <c r="E300" s="95"/>
      <c r="F300" s="96"/>
      <c r="G300" s="94"/>
      <c r="H300" s="223"/>
    </row>
    <row r="301" spans="1:8" ht="20.100000000000001" customHeight="1" x14ac:dyDescent="0.25">
      <c r="A301" s="113" t="s">
        <v>798</v>
      </c>
      <c r="B301" s="161"/>
      <c r="C301" s="101" t="s">
        <v>781</v>
      </c>
      <c r="D301" s="94"/>
      <c r="E301" s="95"/>
      <c r="F301" s="96"/>
      <c r="G301" s="94"/>
      <c r="H301" s="223"/>
    </row>
    <row r="302" spans="1:8" ht="20.100000000000001" customHeight="1" x14ac:dyDescent="0.25">
      <c r="A302" s="113" t="s">
        <v>798</v>
      </c>
      <c r="B302" s="161"/>
      <c r="C302" s="101" t="s">
        <v>374</v>
      </c>
      <c r="D302" s="94"/>
      <c r="E302" s="95"/>
      <c r="F302" s="96"/>
      <c r="G302" s="94"/>
      <c r="H302" s="223"/>
    </row>
    <row r="303" spans="1:8" ht="20.100000000000001" customHeight="1" x14ac:dyDescent="0.25">
      <c r="A303" s="113" t="s">
        <v>798</v>
      </c>
      <c r="B303" s="161"/>
      <c r="C303" s="101" t="s">
        <v>511</v>
      </c>
      <c r="D303" s="94"/>
      <c r="E303" s="95"/>
      <c r="F303" s="96"/>
      <c r="G303" s="94"/>
      <c r="H303" s="223"/>
    </row>
    <row r="304" spans="1:8" ht="20.100000000000001" customHeight="1" x14ac:dyDescent="0.25">
      <c r="A304" s="113">
        <v>7.0700000000000234</v>
      </c>
      <c r="B304" s="161"/>
      <c r="C304" s="133" t="s">
        <v>497</v>
      </c>
      <c r="D304" s="105" t="s">
        <v>36</v>
      </c>
      <c r="E304" s="110">
        <v>41.4</v>
      </c>
      <c r="F304" s="202"/>
      <c r="G304" s="133"/>
      <c r="H304" s="224"/>
    </row>
    <row r="305" spans="1:8" ht="20.100000000000001" customHeight="1" x14ac:dyDescent="0.25">
      <c r="A305" s="113" t="s">
        <v>798</v>
      </c>
      <c r="B305" s="161"/>
      <c r="C305" s="133" t="s">
        <v>89</v>
      </c>
      <c r="D305" s="94"/>
      <c r="E305" s="95"/>
      <c r="F305" s="96"/>
      <c r="G305" s="133"/>
      <c r="H305" s="223"/>
    </row>
    <row r="306" spans="1:8" ht="20.100000000000001" customHeight="1" x14ac:dyDescent="0.25">
      <c r="A306" s="113">
        <v>7.0710000000000237</v>
      </c>
      <c r="B306" s="161"/>
      <c r="C306" s="133" t="s">
        <v>498</v>
      </c>
      <c r="D306" s="105" t="s">
        <v>20</v>
      </c>
      <c r="E306" s="110">
        <v>2.2000000000000002</v>
      </c>
      <c r="F306" s="202"/>
      <c r="G306" s="133"/>
      <c r="H306" s="224"/>
    </row>
    <row r="307" spans="1:8" ht="20.100000000000001" customHeight="1" x14ac:dyDescent="0.25">
      <c r="A307" s="113" t="s">
        <v>798</v>
      </c>
      <c r="B307" s="161"/>
      <c r="C307" s="133" t="s">
        <v>390</v>
      </c>
      <c r="D307" s="94"/>
      <c r="E307" s="95"/>
      <c r="F307" s="96"/>
      <c r="G307" s="133"/>
      <c r="H307" s="223"/>
    </row>
    <row r="308" spans="1:8" ht="20.100000000000001" customHeight="1" x14ac:dyDescent="0.25">
      <c r="A308" s="113" t="s">
        <v>798</v>
      </c>
      <c r="B308" s="161"/>
      <c r="C308" s="101" t="s">
        <v>377</v>
      </c>
      <c r="D308" s="94"/>
      <c r="E308" s="95"/>
      <c r="F308" s="96"/>
      <c r="G308" s="94"/>
      <c r="H308" s="223"/>
    </row>
    <row r="309" spans="1:8" ht="20.100000000000001" customHeight="1" x14ac:dyDescent="0.25">
      <c r="A309" s="113">
        <v>7.072000000000024</v>
      </c>
      <c r="B309" s="161"/>
      <c r="C309" s="133" t="s">
        <v>472</v>
      </c>
      <c r="D309" s="105" t="s">
        <v>83</v>
      </c>
      <c r="E309" s="110">
        <v>8652</v>
      </c>
      <c r="F309" s="202"/>
      <c r="G309" s="102"/>
      <c r="H309" s="224"/>
    </row>
    <row r="310" spans="1:8" ht="20.100000000000001" customHeight="1" x14ac:dyDescent="0.25">
      <c r="A310" s="113" t="s">
        <v>798</v>
      </c>
      <c r="B310" s="161"/>
      <c r="C310" s="133" t="s">
        <v>381</v>
      </c>
      <c r="D310" s="94"/>
      <c r="E310" s="95"/>
      <c r="F310" s="96"/>
      <c r="G310" s="94"/>
      <c r="H310" s="223"/>
    </row>
    <row r="311" spans="1:8" ht="20.100000000000001" customHeight="1" x14ac:dyDescent="0.25">
      <c r="A311" s="113" t="s">
        <v>798</v>
      </c>
      <c r="B311" s="161"/>
      <c r="C311" s="133" t="s">
        <v>499</v>
      </c>
      <c r="D311" s="94"/>
      <c r="E311" s="95"/>
      <c r="F311" s="96"/>
      <c r="G311" s="94"/>
      <c r="H311" s="223"/>
    </row>
    <row r="312" spans="1:8" ht="20.100000000000001" customHeight="1" x14ac:dyDescent="0.25">
      <c r="A312" s="113">
        <v>7.0730000000000244</v>
      </c>
      <c r="B312" s="161"/>
      <c r="C312" s="133" t="s">
        <v>472</v>
      </c>
      <c r="D312" s="105" t="s">
        <v>83</v>
      </c>
      <c r="E312" s="110">
        <v>3334</v>
      </c>
      <c r="F312" s="202"/>
      <c r="G312" s="102"/>
      <c r="H312" s="224"/>
    </row>
    <row r="313" spans="1:8" ht="20.100000000000001" customHeight="1" x14ac:dyDescent="0.25">
      <c r="A313" s="113" t="s">
        <v>798</v>
      </c>
      <c r="B313" s="161"/>
      <c r="C313" s="133" t="s">
        <v>381</v>
      </c>
      <c r="D313" s="94"/>
      <c r="E313" s="95"/>
      <c r="F313" s="96"/>
      <c r="G313" s="94"/>
      <c r="H313" s="223"/>
    </row>
    <row r="314" spans="1:8" ht="20.100000000000001" customHeight="1" x14ac:dyDescent="0.25">
      <c r="A314" s="113" t="s">
        <v>798</v>
      </c>
      <c r="B314" s="161"/>
      <c r="C314" s="133" t="s">
        <v>761</v>
      </c>
      <c r="D314" s="94"/>
      <c r="E314" s="95"/>
      <c r="F314" s="96"/>
      <c r="G314" s="94"/>
      <c r="H314" s="223"/>
    </row>
    <row r="315" spans="1:8" ht="20.100000000000001" customHeight="1" x14ac:dyDescent="0.25">
      <c r="A315" s="113" t="s">
        <v>798</v>
      </c>
      <c r="B315" s="161"/>
      <c r="C315" s="101" t="s">
        <v>379</v>
      </c>
      <c r="D315" s="94"/>
      <c r="E315" s="95"/>
      <c r="F315" s="96"/>
      <c r="G315" s="94"/>
      <c r="H315" s="223"/>
    </row>
    <row r="316" spans="1:8" ht="20.100000000000001" customHeight="1" x14ac:dyDescent="0.25">
      <c r="A316" s="113">
        <v>7.0740000000000247</v>
      </c>
      <c r="B316" s="161"/>
      <c r="C316" s="133" t="s">
        <v>500</v>
      </c>
      <c r="D316" s="105" t="s">
        <v>20</v>
      </c>
      <c r="E316" s="110">
        <v>34.94</v>
      </c>
      <c r="F316" s="202"/>
      <c r="G316" s="133"/>
      <c r="H316" s="224"/>
    </row>
    <row r="317" spans="1:8" ht="20.100000000000001" customHeight="1" x14ac:dyDescent="0.25">
      <c r="A317" s="113" t="s">
        <v>798</v>
      </c>
      <c r="B317" s="161"/>
      <c r="C317" s="133" t="s">
        <v>468</v>
      </c>
      <c r="D317" s="94"/>
      <c r="E317" s="95"/>
      <c r="F317" s="96"/>
      <c r="G317" s="133"/>
      <c r="H317" s="223"/>
    </row>
    <row r="318" spans="1:8" ht="20.100000000000001" customHeight="1" x14ac:dyDescent="0.25">
      <c r="A318" s="113" t="s">
        <v>798</v>
      </c>
      <c r="B318" s="161"/>
      <c r="C318" s="133" t="s">
        <v>501</v>
      </c>
      <c r="D318" s="94"/>
      <c r="E318" s="95"/>
      <c r="F318" s="96"/>
      <c r="G318" s="94"/>
      <c r="H318" s="223"/>
    </row>
    <row r="319" spans="1:8" ht="20.100000000000001" customHeight="1" x14ac:dyDescent="0.25">
      <c r="A319" s="113">
        <v>7.075000000000025</v>
      </c>
      <c r="B319" s="161"/>
      <c r="C319" s="133" t="s">
        <v>500</v>
      </c>
      <c r="D319" s="105" t="s">
        <v>20</v>
      </c>
      <c r="E319" s="110">
        <v>49</v>
      </c>
      <c r="F319" s="202"/>
      <c r="G319" s="133"/>
      <c r="H319" s="224"/>
    </row>
    <row r="320" spans="1:8" ht="20.100000000000001" customHeight="1" x14ac:dyDescent="0.25">
      <c r="A320" s="113" t="s">
        <v>798</v>
      </c>
      <c r="B320" s="161"/>
      <c r="C320" s="133" t="s">
        <v>468</v>
      </c>
      <c r="D320" s="94"/>
      <c r="E320" s="95"/>
      <c r="F320" s="96"/>
      <c r="G320" s="133"/>
      <c r="H320" s="223"/>
    </row>
    <row r="321" spans="1:8" ht="20.100000000000001" customHeight="1" x14ac:dyDescent="0.25">
      <c r="A321" s="113" t="s">
        <v>798</v>
      </c>
      <c r="B321" s="161"/>
      <c r="C321" s="133" t="s">
        <v>762</v>
      </c>
      <c r="D321" s="94"/>
      <c r="E321" s="95"/>
      <c r="F321" s="96"/>
      <c r="G321" s="94"/>
      <c r="H321" s="223"/>
    </row>
    <row r="322" spans="1:8" ht="20.100000000000001" customHeight="1" x14ac:dyDescent="0.25">
      <c r="A322" s="113" t="s">
        <v>798</v>
      </c>
      <c r="B322" s="161"/>
      <c r="C322" s="133" t="s">
        <v>503</v>
      </c>
      <c r="D322" s="94"/>
      <c r="E322" s="95"/>
      <c r="F322" s="96"/>
      <c r="G322" s="94"/>
      <c r="H322" s="223"/>
    </row>
    <row r="323" spans="1:8" ht="20.100000000000001" customHeight="1" x14ac:dyDescent="0.25">
      <c r="A323" s="113" t="s">
        <v>798</v>
      </c>
      <c r="B323" s="161"/>
      <c r="C323" s="101"/>
      <c r="D323" s="104"/>
      <c r="E323" s="209"/>
      <c r="F323" s="201"/>
      <c r="G323" s="104"/>
      <c r="H323" s="226"/>
    </row>
    <row r="324" spans="1:8" ht="20.100000000000001" customHeight="1" x14ac:dyDescent="0.25">
      <c r="A324" s="113" t="s">
        <v>798</v>
      </c>
      <c r="B324" s="161"/>
      <c r="C324" s="133"/>
      <c r="D324" s="105"/>
      <c r="E324" s="110"/>
      <c r="F324" s="202"/>
      <c r="G324" s="131" t="s">
        <v>23</v>
      </c>
      <c r="H324" s="227">
        <f>SUM(H291:H323)</f>
        <v>0</v>
      </c>
    </row>
    <row r="325" spans="1:8" ht="20.100000000000001" customHeight="1" x14ac:dyDescent="0.25">
      <c r="A325" s="113" t="s">
        <v>798</v>
      </c>
      <c r="B325" s="161"/>
      <c r="C325" s="133"/>
      <c r="D325" s="94"/>
      <c r="E325" s="95"/>
      <c r="F325" s="96"/>
      <c r="G325" s="131" t="s">
        <v>24</v>
      </c>
      <c r="H325" s="227">
        <f>H324+H290</f>
        <v>0</v>
      </c>
    </row>
    <row r="326" spans="1:8" ht="20.100000000000001" customHeight="1" x14ac:dyDescent="0.25">
      <c r="A326" s="113" t="s">
        <v>798</v>
      </c>
      <c r="B326" s="161"/>
      <c r="C326" s="101" t="s">
        <v>380</v>
      </c>
      <c r="D326" s="94"/>
      <c r="E326" s="95"/>
      <c r="F326" s="96"/>
      <c r="G326" s="94"/>
      <c r="H326" s="223"/>
    </row>
    <row r="327" spans="1:8" ht="20.100000000000001" customHeight="1" x14ac:dyDescent="0.25">
      <c r="A327" s="113" t="s">
        <v>798</v>
      </c>
      <c r="B327" s="161"/>
      <c r="C327" s="101" t="s">
        <v>379</v>
      </c>
      <c r="D327" s="94"/>
      <c r="E327" s="95"/>
      <c r="F327" s="96"/>
      <c r="G327" s="94"/>
      <c r="H327" s="223"/>
    </row>
    <row r="328" spans="1:8" ht="20.100000000000001" customHeight="1" x14ac:dyDescent="0.25">
      <c r="A328" s="113">
        <v>7.0760000000000254</v>
      </c>
      <c r="B328" s="161"/>
      <c r="C328" s="133" t="s">
        <v>500</v>
      </c>
      <c r="D328" s="105" t="s">
        <v>20</v>
      </c>
      <c r="E328" s="110">
        <v>18</v>
      </c>
      <c r="F328" s="202"/>
      <c r="G328" s="133"/>
      <c r="H328" s="224"/>
    </row>
    <row r="329" spans="1:8" ht="20.100000000000001" customHeight="1" x14ac:dyDescent="0.25">
      <c r="A329" s="113" t="s">
        <v>798</v>
      </c>
      <c r="B329" s="161"/>
      <c r="C329" s="133" t="s">
        <v>468</v>
      </c>
      <c r="D329" s="94"/>
      <c r="E329" s="95"/>
      <c r="F329" s="96"/>
      <c r="G329" s="133"/>
      <c r="H329" s="223"/>
    </row>
    <row r="330" spans="1:8" ht="20.100000000000001" customHeight="1" x14ac:dyDescent="0.25">
      <c r="A330" s="113" t="s">
        <v>798</v>
      </c>
      <c r="B330" s="161"/>
      <c r="C330" s="133" t="s">
        <v>763</v>
      </c>
      <c r="D330" s="94"/>
      <c r="E330" s="95"/>
      <c r="F330" s="96"/>
      <c r="G330" s="94"/>
      <c r="H330" s="223"/>
    </row>
    <row r="331" spans="1:8" ht="20.100000000000001" customHeight="1" x14ac:dyDescent="0.25">
      <c r="A331" s="113" t="s">
        <v>798</v>
      </c>
      <c r="B331" s="161"/>
      <c r="C331" s="101" t="s">
        <v>377</v>
      </c>
      <c r="D331" s="94"/>
      <c r="E331" s="95"/>
      <c r="F331" s="96"/>
      <c r="G331" s="94"/>
      <c r="H331" s="223"/>
    </row>
    <row r="332" spans="1:8" ht="20.100000000000001" customHeight="1" x14ac:dyDescent="0.25">
      <c r="A332" s="113">
        <v>7.0770000000000257</v>
      </c>
      <c r="B332" s="161"/>
      <c r="C332" s="133" t="s">
        <v>472</v>
      </c>
      <c r="D332" s="105" t="s">
        <v>83</v>
      </c>
      <c r="E332" s="110">
        <v>5678</v>
      </c>
      <c r="F332" s="202"/>
      <c r="G332" s="102"/>
      <c r="H332" s="224"/>
    </row>
    <row r="333" spans="1:8" ht="20.100000000000001" customHeight="1" x14ac:dyDescent="0.25">
      <c r="A333" s="113" t="s">
        <v>798</v>
      </c>
      <c r="B333" s="161"/>
      <c r="C333" s="133" t="s">
        <v>381</v>
      </c>
      <c r="D333" s="94"/>
      <c r="E333" s="95"/>
      <c r="F333" s="96"/>
      <c r="G333" s="94"/>
      <c r="H333" s="223"/>
    </row>
    <row r="334" spans="1:8" ht="20.100000000000001" customHeight="1" x14ac:dyDescent="0.25">
      <c r="A334" s="113" t="s">
        <v>798</v>
      </c>
      <c r="B334" s="161"/>
      <c r="C334" s="133" t="s">
        <v>504</v>
      </c>
      <c r="D334" s="94"/>
      <c r="E334" s="95"/>
      <c r="F334" s="96"/>
      <c r="G334" s="94"/>
      <c r="H334" s="223"/>
    </row>
    <row r="335" spans="1:8" ht="20.100000000000001" customHeight="1" x14ac:dyDescent="0.25">
      <c r="A335" s="113" t="s">
        <v>798</v>
      </c>
      <c r="B335" s="161"/>
      <c r="C335" s="101" t="s">
        <v>383</v>
      </c>
      <c r="D335" s="94"/>
      <c r="E335" s="95"/>
      <c r="F335" s="96"/>
      <c r="G335" s="94"/>
      <c r="H335" s="223"/>
    </row>
    <row r="336" spans="1:8" ht="20.100000000000001" customHeight="1" x14ac:dyDescent="0.25">
      <c r="A336" s="113">
        <v>7.078000000000026</v>
      </c>
      <c r="B336" s="161"/>
      <c r="C336" s="133" t="s">
        <v>505</v>
      </c>
      <c r="D336" s="105" t="s">
        <v>384</v>
      </c>
      <c r="E336" s="110">
        <v>43.2</v>
      </c>
      <c r="F336" s="202"/>
      <c r="G336" s="133"/>
      <c r="H336" s="224"/>
    </row>
    <row r="337" spans="1:8" ht="20.100000000000001" customHeight="1" x14ac:dyDescent="0.25">
      <c r="A337" s="113" t="s">
        <v>798</v>
      </c>
      <c r="B337" s="161"/>
      <c r="C337" s="133" t="s">
        <v>506</v>
      </c>
      <c r="D337" s="94"/>
      <c r="E337" s="95"/>
      <c r="F337" s="96"/>
      <c r="G337" s="133"/>
      <c r="H337" s="223"/>
    </row>
    <row r="338" spans="1:8" ht="20.100000000000001" customHeight="1" x14ac:dyDescent="0.25">
      <c r="A338" s="113" t="s">
        <v>798</v>
      </c>
      <c r="B338" s="161"/>
      <c r="C338" s="133" t="s">
        <v>507</v>
      </c>
      <c r="D338" s="94"/>
      <c r="E338" s="95"/>
      <c r="F338" s="96"/>
      <c r="G338" s="94"/>
      <c r="H338" s="223"/>
    </row>
    <row r="339" spans="1:8" ht="20.100000000000001" customHeight="1" x14ac:dyDescent="0.25">
      <c r="A339" s="113" t="s">
        <v>798</v>
      </c>
      <c r="B339" s="161"/>
      <c r="C339" s="133" t="s">
        <v>390</v>
      </c>
      <c r="D339" s="94"/>
      <c r="E339" s="95"/>
      <c r="F339" s="96"/>
      <c r="G339" s="94"/>
      <c r="H339" s="223"/>
    </row>
    <row r="340" spans="1:8" ht="20.100000000000001" customHeight="1" x14ac:dyDescent="0.25">
      <c r="A340" s="113" t="s">
        <v>798</v>
      </c>
      <c r="B340" s="161"/>
      <c r="C340" s="101" t="s">
        <v>385</v>
      </c>
      <c r="D340" s="94"/>
      <c r="E340" s="95"/>
      <c r="F340" s="96"/>
      <c r="G340" s="94"/>
      <c r="H340" s="223"/>
    </row>
    <row r="341" spans="1:8" ht="20.100000000000001" customHeight="1" x14ac:dyDescent="0.25">
      <c r="A341" s="113">
        <v>7.0790000000000264</v>
      </c>
      <c r="B341" s="161"/>
      <c r="C341" s="133" t="s">
        <v>508</v>
      </c>
      <c r="D341" s="105" t="s">
        <v>83</v>
      </c>
      <c r="E341" s="110">
        <v>448</v>
      </c>
      <c r="F341" s="202"/>
      <c r="G341" s="102"/>
      <c r="H341" s="224"/>
    </row>
    <row r="342" spans="1:8" ht="20.100000000000001" customHeight="1" x14ac:dyDescent="0.25">
      <c r="A342" s="113" t="s">
        <v>798</v>
      </c>
      <c r="B342" s="161"/>
      <c r="C342" s="133" t="s">
        <v>386</v>
      </c>
      <c r="D342" s="94"/>
      <c r="E342" s="95"/>
      <c r="F342" s="96"/>
      <c r="G342" s="94"/>
      <c r="H342" s="223"/>
    </row>
    <row r="343" spans="1:8" ht="20.100000000000001" customHeight="1" x14ac:dyDescent="0.25">
      <c r="A343" s="113" t="s">
        <v>798</v>
      </c>
      <c r="B343" s="161"/>
      <c r="C343" s="133" t="s">
        <v>387</v>
      </c>
      <c r="D343" s="94"/>
      <c r="E343" s="95"/>
      <c r="F343" s="96"/>
      <c r="G343" s="94"/>
      <c r="H343" s="223"/>
    </row>
    <row r="344" spans="1:8" ht="20.100000000000001" customHeight="1" x14ac:dyDescent="0.25">
      <c r="A344" s="113">
        <v>7.0800000000000267</v>
      </c>
      <c r="B344" s="161"/>
      <c r="C344" s="133" t="s">
        <v>509</v>
      </c>
      <c r="D344" s="105" t="s">
        <v>388</v>
      </c>
      <c r="E344" s="110">
        <v>20.440000000000001</v>
      </c>
      <c r="F344" s="202"/>
      <c r="G344" s="102"/>
      <c r="H344" s="224"/>
    </row>
    <row r="345" spans="1:8" ht="20.100000000000001" customHeight="1" x14ac:dyDescent="0.25">
      <c r="A345" s="113" t="s">
        <v>798</v>
      </c>
      <c r="B345" s="161"/>
      <c r="C345" s="133" t="s">
        <v>778</v>
      </c>
      <c r="D345" s="94"/>
      <c r="E345" s="95"/>
      <c r="F345" s="96"/>
      <c r="G345" s="94"/>
      <c r="H345" s="223"/>
    </row>
    <row r="346" spans="1:8" ht="20.100000000000001" customHeight="1" x14ac:dyDescent="0.25">
      <c r="A346" s="113" t="s">
        <v>798</v>
      </c>
      <c r="B346" s="161"/>
      <c r="C346" s="133" t="s">
        <v>510</v>
      </c>
      <c r="D346" s="94"/>
      <c r="E346" s="95"/>
      <c r="F346" s="96"/>
      <c r="G346" s="94"/>
      <c r="H346" s="223"/>
    </row>
    <row r="347" spans="1:8" ht="20.100000000000001" customHeight="1" x14ac:dyDescent="0.25">
      <c r="A347" s="113">
        <v>7.0810000000000271</v>
      </c>
      <c r="B347" s="161"/>
      <c r="C347" s="133" t="s">
        <v>509</v>
      </c>
      <c r="D347" s="105" t="s">
        <v>388</v>
      </c>
      <c r="E347" s="110">
        <v>15.96</v>
      </c>
      <c r="F347" s="202"/>
      <c r="G347" s="102"/>
      <c r="H347" s="224"/>
    </row>
    <row r="348" spans="1:8" ht="20.100000000000001" customHeight="1" x14ac:dyDescent="0.25">
      <c r="A348" s="113" t="s">
        <v>798</v>
      </c>
      <c r="B348" s="161"/>
      <c r="C348" s="133" t="s">
        <v>778</v>
      </c>
      <c r="D348" s="94"/>
      <c r="E348" s="95"/>
      <c r="F348" s="96"/>
      <c r="G348" s="94"/>
      <c r="H348" s="223"/>
    </row>
    <row r="349" spans="1:8" ht="20.100000000000001" customHeight="1" x14ac:dyDescent="0.25">
      <c r="A349" s="113" t="s">
        <v>798</v>
      </c>
      <c r="B349" s="161"/>
      <c r="C349" s="133" t="s">
        <v>520</v>
      </c>
      <c r="D349" s="94"/>
      <c r="E349" s="95"/>
      <c r="F349" s="96"/>
      <c r="G349" s="94"/>
      <c r="H349" s="223"/>
    </row>
    <row r="350" spans="1:8" ht="20.100000000000001" customHeight="1" x14ac:dyDescent="0.25">
      <c r="A350" s="113">
        <v>7.0820000000000274</v>
      </c>
      <c r="B350" s="161"/>
      <c r="C350" s="133" t="s">
        <v>766</v>
      </c>
      <c r="D350" s="105" t="s">
        <v>21</v>
      </c>
      <c r="E350" s="110">
        <v>8</v>
      </c>
      <c r="F350" s="202"/>
      <c r="G350" s="102"/>
      <c r="H350" s="224"/>
    </row>
    <row r="351" spans="1:8" ht="20.100000000000001" customHeight="1" x14ac:dyDescent="0.25">
      <c r="A351" s="113" t="s">
        <v>798</v>
      </c>
      <c r="B351" s="161"/>
      <c r="C351" s="133" t="s">
        <v>390</v>
      </c>
      <c r="D351" s="94"/>
      <c r="E351" s="95"/>
      <c r="F351" s="96"/>
      <c r="G351" s="94"/>
      <c r="H351" s="223"/>
    </row>
    <row r="352" spans="1:8" ht="20.100000000000001" customHeight="1" x14ac:dyDescent="0.25">
      <c r="A352" s="113" t="s">
        <v>798</v>
      </c>
      <c r="B352" s="161"/>
      <c r="C352" s="101" t="s">
        <v>28</v>
      </c>
      <c r="D352" s="94"/>
      <c r="E352" s="95"/>
      <c r="F352" s="96"/>
      <c r="G352" s="94"/>
      <c r="H352" s="223"/>
    </row>
    <row r="353" spans="1:8" ht="20.100000000000001" customHeight="1" x14ac:dyDescent="0.25">
      <c r="A353" s="113" t="s">
        <v>798</v>
      </c>
      <c r="B353" s="161"/>
      <c r="C353" s="101" t="s">
        <v>47</v>
      </c>
      <c r="D353" s="94"/>
      <c r="E353" s="95"/>
      <c r="F353" s="96"/>
      <c r="G353" s="94"/>
      <c r="H353" s="223"/>
    </row>
    <row r="354" spans="1:8" ht="20.100000000000001" customHeight="1" x14ac:dyDescent="0.25">
      <c r="A354" s="113">
        <v>7.0830000000000277</v>
      </c>
      <c r="B354" s="161"/>
      <c r="C354" s="133" t="s">
        <v>767</v>
      </c>
      <c r="D354" s="105" t="s">
        <v>20</v>
      </c>
      <c r="E354" s="110">
        <v>832</v>
      </c>
      <c r="F354" s="202"/>
      <c r="G354" s="102"/>
      <c r="H354" s="224"/>
    </row>
    <row r="355" spans="1:8" ht="20.100000000000001" customHeight="1" x14ac:dyDescent="0.25">
      <c r="A355" s="113" t="s">
        <v>798</v>
      </c>
      <c r="B355" s="161"/>
      <c r="C355" s="133" t="s">
        <v>768</v>
      </c>
      <c r="D355" s="94"/>
      <c r="E355" s="95"/>
      <c r="F355" s="96"/>
      <c r="G355" s="94"/>
      <c r="H355" s="223"/>
    </row>
    <row r="356" spans="1:8" ht="20.100000000000001" customHeight="1" x14ac:dyDescent="0.25">
      <c r="A356" s="113" t="s">
        <v>798</v>
      </c>
      <c r="B356" s="161"/>
      <c r="C356" s="133" t="s">
        <v>769</v>
      </c>
      <c r="D356" s="94"/>
      <c r="E356" s="95"/>
      <c r="F356" s="96"/>
      <c r="G356" s="94"/>
      <c r="H356" s="223"/>
    </row>
    <row r="357" spans="1:8" ht="20.100000000000001" customHeight="1" x14ac:dyDescent="0.25">
      <c r="A357" s="113" t="s">
        <v>798</v>
      </c>
      <c r="B357" s="161"/>
      <c r="C357" s="133"/>
      <c r="D357" s="94"/>
      <c r="E357" s="95"/>
      <c r="F357" s="96"/>
      <c r="G357" s="94"/>
      <c r="H357" s="223"/>
    </row>
    <row r="358" spans="1:8" ht="20.100000000000001" customHeight="1" x14ac:dyDescent="0.25">
      <c r="A358" s="113" t="s">
        <v>798</v>
      </c>
      <c r="B358" s="161"/>
      <c r="C358" s="133"/>
      <c r="D358" s="94"/>
      <c r="E358" s="95"/>
      <c r="F358" s="96"/>
      <c r="G358" s="94"/>
      <c r="H358" s="223"/>
    </row>
    <row r="359" spans="1:8" ht="20.100000000000001" customHeight="1" x14ac:dyDescent="0.25">
      <c r="A359" s="113" t="s">
        <v>798</v>
      </c>
      <c r="B359" s="161"/>
      <c r="C359" s="133"/>
      <c r="D359" s="105"/>
      <c r="E359" s="110"/>
      <c r="F359" s="202"/>
      <c r="G359" s="131" t="s">
        <v>23</v>
      </c>
      <c r="H359" s="227">
        <f>SUM(H326:H358)</f>
        <v>0</v>
      </c>
    </row>
    <row r="360" spans="1:8" ht="20.100000000000001" customHeight="1" x14ac:dyDescent="0.25">
      <c r="A360" s="113" t="s">
        <v>798</v>
      </c>
      <c r="B360" s="161"/>
      <c r="C360" s="133"/>
      <c r="D360" s="94"/>
      <c r="E360" s="95"/>
      <c r="F360" s="96"/>
      <c r="G360" s="131" t="s">
        <v>24</v>
      </c>
      <c r="H360" s="227">
        <f>H359+H325</f>
        <v>0</v>
      </c>
    </row>
    <row r="361" spans="1:8" ht="20.100000000000001" customHeight="1" x14ac:dyDescent="0.25">
      <c r="A361" s="113" t="s">
        <v>798</v>
      </c>
      <c r="B361" s="161"/>
      <c r="C361" s="101" t="s">
        <v>782</v>
      </c>
      <c r="D361" s="94"/>
      <c r="E361" s="95"/>
      <c r="F361" s="96"/>
      <c r="G361" s="94"/>
      <c r="H361" s="223"/>
    </row>
    <row r="362" spans="1:8" ht="20.100000000000001" customHeight="1" x14ac:dyDescent="0.25">
      <c r="A362" s="113" t="s">
        <v>798</v>
      </c>
      <c r="B362" s="161"/>
      <c r="C362" s="101" t="s">
        <v>374</v>
      </c>
      <c r="D362" s="94"/>
      <c r="E362" s="95"/>
      <c r="F362" s="96"/>
      <c r="G362" s="94"/>
      <c r="H362" s="223"/>
    </row>
    <row r="363" spans="1:8" ht="20.100000000000001" customHeight="1" x14ac:dyDescent="0.25">
      <c r="A363" s="113" t="s">
        <v>798</v>
      </c>
      <c r="B363" s="161"/>
      <c r="C363" s="101" t="s">
        <v>511</v>
      </c>
      <c r="D363" s="94"/>
      <c r="E363" s="95"/>
      <c r="F363" s="96"/>
      <c r="G363" s="94"/>
      <c r="H363" s="223"/>
    </row>
    <row r="364" spans="1:8" ht="20.100000000000001" customHeight="1" x14ac:dyDescent="0.25">
      <c r="A364" s="113">
        <v>7.0840000000000281</v>
      </c>
      <c r="B364" s="161"/>
      <c r="C364" s="133" t="s">
        <v>512</v>
      </c>
      <c r="D364" s="105" t="s">
        <v>36</v>
      </c>
      <c r="E364" s="110">
        <v>44.7</v>
      </c>
      <c r="F364" s="202"/>
      <c r="G364" s="133"/>
      <c r="H364" s="224"/>
    </row>
    <row r="365" spans="1:8" ht="20.100000000000001" customHeight="1" x14ac:dyDescent="0.25">
      <c r="A365" s="113" t="s">
        <v>798</v>
      </c>
      <c r="B365" s="161"/>
      <c r="C365" s="133" t="s">
        <v>89</v>
      </c>
      <c r="D365" s="94"/>
      <c r="E365" s="95"/>
      <c r="F365" s="96"/>
      <c r="G365" s="133"/>
      <c r="H365" s="223"/>
    </row>
    <row r="366" spans="1:8" ht="20.100000000000001" customHeight="1" x14ac:dyDescent="0.25">
      <c r="A366" s="113">
        <v>7.0850000000000284</v>
      </c>
      <c r="B366" s="161"/>
      <c r="C366" s="133" t="s">
        <v>498</v>
      </c>
      <c r="D366" s="105" t="s">
        <v>20</v>
      </c>
      <c r="E366" s="110">
        <v>3.6</v>
      </c>
      <c r="F366" s="202"/>
      <c r="G366" s="133"/>
      <c r="H366" s="224"/>
    </row>
    <row r="367" spans="1:8" ht="20.100000000000001" customHeight="1" x14ac:dyDescent="0.25">
      <c r="A367" s="113" t="s">
        <v>798</v>
      </c>
      <c r="B367" s="161"/>
      <c r="C367" s="133" t="s">
        <v>390</v>
      </c>
      <c r="D367" s="94"/>
      <c r="E367" s="95"/>
      <c r="F367" s="96"/>
      <c r="G367" s="133"/>
      <c r="H367" s="223"/>
    </row>
    <row r="368" spans="1:8" ht="20.100000000000001" customHeight="1" x14ac:dyDescent="0.25">
      <c r="A368" s="113" t="s">
        <v>798</v>
      </c>
      <c r="B368" s="161"/>
      <c r="C368" s="101" t="s">
        <v>377</v>
      </c>
      <c r="D368" s="94"/>
      <c r="E368" s="95"/>
      <c r="F368" s="96"/>
      <c r="G368" s="94"/>
      <c r="H368" s="223"/>
    </row>
    <row r="369" spans="1:8" ht="20.100000000000001" customHeight="1" x14ac:dyDescent="0.25">
      <c r="A369" s="113">
        <v>7.0860000000000287</v>
      </c>
      <c r="B369" s="161"/>
      <c r="C369" s="133" t="s">
        <v>472</v>
      </c>
      <c r="D369" s="105" t="s">
        <v>83</v>
      </c>
      <c r="E369" s="110">
        <v>10914</v>
      </c>
      <c r="F369" s="202"/>
      <c r="G369" s="102"/>
      <c r="H369" s="224"/>
    </row>
    <row r="370" spans="1:8" ht="20.100000000000001" customHeight="1" x14ac:dyDescent="0.25">
      <c r="A370" s="113" t="s">
        <v>798</v>
      </c>
      <c r="B370" s="161"/>
      <c r="C370" s="133" t="s">
        <v>381</v>
      </c>
      <c r="D370" s="94"/>
      <c r="E370" s="95"/>
      <c r="F370" s="96"/>
      <c r="G370" s="94"/>
      <c r="H370" s="223"/>
    </row>
    <row r="371" spans="1:8" ht="20.100000000000001" customHeight="1" x14ac:dyDescent="0.25">
      <c r="A371" s="113" t="s">
        <v>798</v>
      </c>
      <c r="B371" s="161"/>
      <c r="C371" s="133" t="s">
        <v>558</v>
      </c>
      <c r="D371" s="94"/>
      <c r="E371" s="95"/>
      <c r="F371" s="96"/>
      <c r="G371" s="94"/>
      <c r="H371" s="223"/>
    </row>
    <row r="372" spans="1:8" ht="20.100000000000001" customHeight="1" x14ac:dyDescent="0.25">
      <c r="A372" s="113">
        <v>7.0870000000000291</v>
      </c>
      <c r="B372" s="161"/>
      <c r="C372" s="133" t="s">
        <v>472</v>
      </c>
      <c r="D372" s="105" t="s">
        <v>83</v>
      </c>
      <c r="E372" s="110">
        <v>2976</v>
      </c>
      <c r="F372" s="202"/>
      <c r="G372" s="102"/>
      <c r="H372" s="224"/>
    </row>
    <row r="373" spans="1:8" ht="20.100000000000001" customHeight="1" x14ac:dyDescent="0.25">
      <c r="A373" s="113" t="s">
        <v>798</v>
      </c>
      <c r="B373" s="161"/>
      <c r="C373" s="133" t="s">
        <v>381</v>
      </c>
      <c r="D373" s="94"/>
      <c r="E373" s="95"/>
      <c r="F373" s="96"/>
      <c r="G373" s="94"/>
      <c r="H373" s="223"/>
    </row>
    <row r="374" spans="1:8" ht="20.100000000000001" customHeight="1" x14ac:dyDescent="0.25">
      <c r="A374" s="113" t="s">
        <v>798</v>
      </c>
      <c r="B374" s="161"/>
      <c r="C374" s="133" t="s">
        <v>761</v>
      </c>
      <c r="D374" s="94"/>
      <c r="E374" s="95"/>
      <c r="F374" s="96"/>
      <c r="G374" s="94"/>
      <c r="H374" s="223"/>
    </row>
    <row r="375" spans="1:8" ht="20.100000000000001" customHeight="1" x14ac:dyDescent="0.25">
      <c r="A375" s="113" t="s">
        <v>798</v>
      </c>
      <c r="B375" s="161"/>
      <c r="C375" s="101" t="s">
        <v>379</v>
      </c>
      <c r="D375" s="94"/>
      <c r="E375" s="95"/>
      <c r="F375" s="96"/>
      <c r="G375" s="94"/>
      <c r="H375" s="223"/>
    </row>
    <row r="376" spans="1:8" ht="20.100000000000001" customHeight="1" x14ac:dyDescent="0.25">
      <c r="A376" s="113">
        <v>7.0880000000000294</v>
      </c>
      <c r="B376" s="161"/>
      <c r="C376" s="133" t="s">
        <v>500</v>
      </c>
      <c r="D376" s="105" t="s">
        <v>20</v>
      </c>
      <c r="E376" s="110">
        <v>35.840000000000003</v>
      </c>
      <c r="F376" s="202"/>
      <c r="G376" s="133"/>
      <c r="H376" s="224"/>
    </row>
    <row r="377" spans="1:8" ht="20.100000000000001" customHeight="1" x14ac:dyDescent="0.25">
      <c r="A377" s="113" t="s">
        <v>798</v>
      </c>
      <c r="B377" s="161"/>
      <c r="C377" s="133" t="s">
        <v>468</v>
      </c>
      <c r="D377" s="94"/>
      <c r="E377" s="95"/>
      <c r="F377" s="96"/>
      <c r="G377" s="133"/>
      <c r="H377" s="223"/>
    </row>
    <row r="378" spans="1:8" ht="20.100000000000001" customHeight="1" x14ac:dyDescent="0.25">
      <c r="A378" s="113" t="s">
        <v>798</v>
      </c>
      <c r="B378" s="161"/>
      <c r="C378" s="133" t="s">
        <v>501</v>
      </c>
      <c r="D378" s="94"/>
      <c r="E378" s="95"/>
      <c r="F378" s="96"/>
      <c r="G378" s="94"/>
      <c r="H378" s="223"/>
    </row>
    <row r="379" spans="1:8" ht="20.100000000000001" customHeight="1" x14ac:dyDescent="0.25">
      <c r="A379" s="113">
        <v>7.0890000000000297</v>
      </c>
      <c r="B379" s="161"/>
      <c r="C379" s="133" t="s">
        <v>500</v>
      </c>
      <c r="D379" s="105" t="s">
        <v>20</v>
      </c>
      <c r="E379" s="110">
        <v>82.6</v>
      </c>
      <c r="F379" s="202"/>
      <c r="G379" s="133"/>
      <c r="H379" s="224"/>
    </row>
    <row r="380" spans="1:8" ht="20.100000000000001" customHeight="1" x14ac:dyDescent="0.25">
      <c r="A380" s="113" t="s">
        <v>798</v>
      </c>
      <c r="B380" s="161"/>
      <c r="C380" s="133" t="s">
        <v>468</v>
      </c>
      <c r="D380" s="94"/>
      <c r="E380" s="95"/>
      <c r="F380" s="96"/>
      <c r="G380" s="133"/>
      <c r="H380" s="223"/>
    </row>
    <row r="381" spans="1:8" ht="20.100000000000001" customHeight="1" x14ac:dyDescent="0.25">
      <c r="A381" s="113" t="s">
        <v>798</v>
      </c>
      <c r="B381" s="161"/>
      <c r="C381" s="133" t="s">
        <v>502</v>
      </c>
      <c r="D381" s="94"/>
      <c r="E381" s="95"/>
      <c r="F381" s="96"/>
      <c r="G381" s="94"/>
      <c r="H381" s="223"/>
    </row>
    <row r="382" spans="1:8" ht="20.100000000000001" customHeight="1" x14ac:dyDescent="0.25">
      <c r="A382" s="113" t="s">
        <v>798</v>
      </c>
      <c r="B382" s="161"/>
      <c r="C382" s="133" t="s">
        <v>503</v>
      </c>
      <c r="D382" s="94"/>
      <c r="E382" s="95"/>
      <c r="F382" s="96"/>
      <c r="G382" s="94"/>
      <c r="H382" s="223"/>
    </row>
    <row r="383" spans="1:8" ht="20.100000000000001" customHeight="1" x14ac:dyDescent="0.25">
      <c r="A383" s="113" t="s">
        <v>798</v>
      </c>
      <c r="B383" s="161"/>
      <c r="C383" s="101" t="s">
        <v>380</v>
      </c>
      <c r="D383" s="94"/>
      <c r="E383" s="95"/>
      <c r="F383" s="96"/>
      <c r="G383" s="94"/>
      <c r="H383" s="223"/>
    </row>
    <row r="384" spans="1:8" ht="20.100000000000001" customHeight="1" x14ac:dyDescent="0.25">
      <c r="A384" s="113" t="s">
        <v>798</v>
      </c>
      <c r="B384" s="161"/>
      <c r="C384" s="101" t="s">
        <v>379</v>
      </c>
      <c r="D384" s="94"/>
      <c r="E384" s="95"/>
      <c r="F384" s="96"/>
      <c r="G384" s="94"/>
      <c r="H384" s="223"/>
    </row>
    <row r="385" spans="1:8" ht="20.100000000000001" customHeight="1" x14ac:dyDescent="0.25">
      <c r="A385" s="113">
        <v>7.0900000000000301</v>
      </c>
      <c r="B385" s="161"/>
      <c r="C385" s="133" t="s">
        <v>500</v>
      </c>
      <c r="D385" s="105" t="s">
        <v>20</v>
      </c>
      <c r="E385" s="110">
        <v>28.8</v>
      </c>
      <c r="F385" s="202"/>
      <c r="G385" s="133"/>
      <c r="H385" s="224"/>
    </row>
    <row r="386" spans="1:8" ht="20.100000000000001" customHeight="1" x14ac:dyDescent="0.25">
      <c r="A386" s="113" t="s">
        <v>798</v>
      </c>
      <c r="B386" s="161"/>
      <c r="C386" s="133" t="s">
        <v>468</v>
      </c>
      <c r="D386" s="94"/>
      <c r="E386" s="95"/>
      <c r="F386" s="96"/>
      <c r="G386" s="133"/>
      <c r="H386" s="223"/>
    </row>
    <row r="387" spans="1:8" ht="20.100000000000001" customHeight="1" x14ac:dyDescent="0.25">
      <c r="A387" s="113" t="s">
        <v>798</v>
      </c>
      <c r="B387" s="161"/>
      <c r="C387" s="133" t="s">
        <v>763</v>
      </c>
      <c r="D387" s="94"/>
      <c r="E387" s="95"/>
      <c r="F387" s="96"/>
      <c r="G387" s="94"/>
      <c r="H387" s="223"/>
    </row>
    <row r="388" spans="1:8" ht="20.100000000000001" customHeight="1" x14ac:dyDescent="0.25">
      <c r="A388" s="113" t="s">
        <v>798</v>
      </c>
      <c r="B388" s="161"/>
      <c r="C388" s="101" t="s">
        <v>377</v>
      </c>
      <c r="D388" s="94"/>
      <c r="E388" s="95"/>
      <c r="F388" s="96"/>
      <c r="G388" s="94"/>
      <c r="H388" s="223"/>
    </row>
    <row r="389" spans="1:8" ht="20.100000000000001" customHeight="1" x14ac:dyDescent="0.25">
      <c r="A389" s="113">
        <v>7.0910000000000304</v>
      </c>
      <c r="B389" s="161"/>
      <c r="C389" s="133" t="s">
        <v>472</v>
      </c>
      <c r="D389" s="105" t="s">
        <v>83</v>
      </c>
      <c r="E389" s="110">
        <v>8249</v>
      </c>
      <c r="F389" s="202"/>
      <c r="G389" s="102"/>
      <c r="H389" s="224"/>
    </row>
    <row r="390" spans="1:8" ht="20.100000000000001" customHeight="1" x14ac:dyDescent="0.25">
      <c r="A390" s="113" t="s">
        <v>798</v>
      </c>
      <c r="B390" s="161"/>
      <c r="C390" s="133" t="s">
        <v>381</v>
      </c>
      <c r="D390" s="94"/>
      <c r="E390" s="95"/>
      <c r="F390" s="96"/>
      <c r="G390" s="94"/>
      <c r="H390" s="223"/>
    </row>
    <row r="391" spans="1:8" ht="20.100000000000001" customHeight="1" x14ac:dyDescent="0.25">
      <c r="A391" s="113" t="s">
        <v>798</v>
      </c>
      <c r="B391" s="161"/>
      <c r="C391" s="133" t="s">
        <v>504</v>
      </c>
      <c r="D391" s="94"/>
      <c r="E391" s="95"/>
      <c r="F391" s="96"/>
      <c r="G391" s="94"/>
      <c r="H391" s="223"/>
    </row>
    <row r="392" spans="1:8" ht="20.100000000000001" customHeight="1" x14ac:dyDescent="0.25">
      <c r="A392" s="113" t="s">
        <v>798</v>
      </c>
      <c r="B392" s="161"/>
      <c r="C392" s="133"/>
      <c r="D392" s="94"/>
      <c r="E392" s="95"/>
      <c r="F392" s="96"/>
      <c r="G392" s="94"/>
      <c r="H392" s="223"/>
    </row>
    <row r="393" spans="1:8" ht="20.100000000000001" customHeight="1" x14ac:dyDescent="0.25">
      <c r="A393" s="113" t="s">
        <v>798</v>
      </c>
      <c r="B393" s="161"/>
      <c r="C393" s="101"/>
      <c r="D393" s="94"/>
      <c r="E393" s="95"/>
      <c r="F393" s="96"/>
      <c r="G393" s="94"/>
      <c r="H393" s="223"/>
    </row>
    <row r="394" spans="1:8" ht="20.100000000000001" customHeight="1" x14ac:dyDescent="0.25">
      <c r="A394" s="113" t="s">
        <v>798</v>
      </c>
      <c r="B394" s="161"/>
      <c r="C394" s="101"/>
      <c r="D394" s="94"/>
      <c r="E394" s="95"/>
      <c r="F394" s="96"/>
      <c r="G394" s="131" t="s">
        <v>23</v>
      </c>
      <c r="H394" s="227">
        <f>SUM(H361:H393)</f>
        <v>0</v>
      </c>
    </row>
    <row r="395" spans="1:8" ht="20.100000000000001" customHeight="1" x14ac:dyDescent="0.25">
      <c r="A395" s="113" t="s">
        <v>798</v>
      </c>
      <c r="B395" s="161"/>
      <c r="C395" s="133"/>
      <c r="D395" s="105"/>
      <c r="E395" s="110"/>
      <c r="F395" s="202"/>
      <c r="G395" s="131" t="s">
        <v>24</v>
      </c>
      <c r="H395" s="227">
        <f>H394+H360</f>
        <v>0</v>
      </c>
    </row>
    <row r="396" spans="1:8" ht="20.100000000000001" customHeight="1" x14ac:dyDescent="0.25">
      <c r="A396" s="113" t="s">
        <v>798</v>
      </c>
      <c r="B396" s="161"/>
      <c r="C396" s="101" t="s">
        <v>383</v>
      </c>
      <c r="D396" s="94"/>
      <c r="E396" s="95"/>
      <c r="F396" s="96"/>
      <c r="G396" s="94"/>
      <c r="H396" s="223"/>
    </row>
    <row r="397" spans="1:8" ht="20.100000000000001" customHeight="1" x14ac:dyDescent="0.25">
      <c r="A397" s="113">
        <v>7.0920000000000307</v>
      </c>
      <c r="B397" s="161"/>
      <c r="C397" s="133" t="s">
        <v>505</v>
      </c>
      <c r="D397" s="105" t="s">
        <v>384</v>
      </c>
      <c r="E397" s="110">
        <v>69.12</v>
      </c>
      <c r="F397" s="202"/>
      <c r="G397" s="133"/>
      <c r="H397" s="224"/>
    </row>
    <row r="398" spans="1:8" ht="20.100000000000001" customHeight="1" x14ac:dyDescent="0.25">
      <c r="A398" s="113" t="s">
        <v>798</v>
      </c>
      <c r="B398" s="161"/>
      <c r="C398" s="133" t="s">
        <v>506</v>
      </c>
      <c r="D398" s="94"/>
      <c r="E398" s="95"/>
      <c r="F398" s="96"/>
      <c r="G398" s="133"/>
      <c r="H398" s="223"/>
    </row>
    <row r="399" spans="1:8" ht="20.100000000000001" customHeight="1" x14ac:dyDescent="0.25">
      <c r="A399" s="113" t="s">
        <v>798</v>
      </c>
      <c r="B399" s="161"/>
      <c r="C399" s="133" t="s">
        <v>507</v>
      </c>
      <c r="D399" s="94"/>
      <c r="E399" s="95"/>
      <c r="F399" s="96"/>
      <c r="G399" s="94"/>
      <c r="H399" s="223"/>
    </row>
    <row r="400" spans="1:8" ht="20.100000000000001" customHeight="1" x14ac:dyDescent="0.25">
      <c r="A400" s="113" t="s">
        <v>798</v>
      </c>
      <c r="B400" s="161"/>
      <c r="C400" s="133" t="s">
        <v>390</v>
      </c>
      <c r="D400" s="94"/>
      <c r="E400" s="95"/>
      <c r="F400" s="96"/>
      <c r="G400" s="94"/>
      <c r="H400" s="223"/>
    </row>
    <row r="401" spans="1:8" ht="20.100000000000001" customHeight="1" x14ac:dyDescent="0.25">
      <c r="A401" s="113" t="s">
        <v>798</v>
      </c>
      <c r="B401" s="161"/>
      <c r="C401" s="101" t="s">
        <v>385</v>
      </c>
      <c r="D401" s="94"/>
      <c r="E401" s="95"/>
      <c r="F401" s="96"/>
      <c r="G401" s="94"/>
      <c r="H401" s="223"/>
    </row>
    <row r="402" spans="1:8" ht="20.100000000000001" customHeight="1" x14ac:dyDescent="0.25">
      <c r="A402" s="113">
        <v>7.0930000000000311</v>
      </c>
      <c r="B402" s="161"/>
      <c r="C402" s="133" t="s">
        <v>508</v>
      </c>
      <c r="D402" s="105" t="s">
        <v>83</v>
      </c>
      <c r="E402" s="110">
        <v>480</v>
      </c>
      <c r="F402" s="202"/>
      <c r="G402" s="102"/>
      <c r="H402" s="224"/>
    </row>
    <row r="403" spans="1:8" ht="20.100000000000001" customHeight="1" x14ac:dyDescent="0.25">
      <c r="A403" s="113" t="s">
        <v>798</v>
      </c>
      <c r="B403" s="161"/>
      <c r="C403" s="133" t="s">
        <v>386</v>
      </c>
      <c r="D403" s="94"/>
      <c r="E403" s="95"/>
      <c r="F403" s="96"/>
      <c r="G403" s="94"/>
      <c r="H403" s="223"/>
    </row>
    <row r="404" spans="1:8" ht="20.100000000000001" customHeight="1" x14ac:dyDescent="0.25">
      <c r="A404" s="113" t="s">
        <v>798</v>
      </c>
      <c r="B404" s="161"/>
      <c r="C404" s="133" t="s">
        <v>387</v>
      </c>
      <c r="D404" s="94"/>
      <c r="E404" s="95"/>
      <c r="F404" s="96"/>
      <c r="G404" s="94"/>
      <c r="H404" s="223"/>
    </row>
    <row r="405" spans="1:8" ht="20.100000000000001" customHeight="1" x14ac:dyDescent="0.25">
      <c r="A405" s="113">
        <v>7.0940000000000314</v>
      </c>
      <c r="B405" s="161"/>
      <c r="C405" s="133" t="s">
        <v>509</v>
      </c>
      <c r="D405" s="105" t="s">
        <v>388</v>
      </c>
      <c r="E405" s="110">
        <v>26.28</v>
      </c>
      <c r="F405" s="202"/>
      <c r="G405" s="102"/>
      <c r="H405" s="224"/>
    </row>
    <row r="406" spans="1:8" ht="20.100000000000001" customHeight="1" x14ac:dyDescent="0.25">
      <c r="A406" s="113" t="s">
        <v>798</v>
      </c>
      <c r="B406" s="161"/>
      <c r="C406" s="133" t="s">
        <v>764</v>
      </c>
      <c r="D406" s="94"/>
      <c r="E406" s="95"/>
      <c r="F406" s="96"/>
      <c r="G406" s="94"/>
      <c r="H406" s="223"/>
    </row>
    <row r="407" spans="1:8" ht="20.100000000000001" customHeight="1" x14ac:dyDescent="0.25">
      <c r="A407" s="113" t="s">
        <v>798</v>
      </c>
      <c r="B407" s="161"/>
      <c r="C407" s="133" t="s">
        <v>510</v>
      </c>
      <c r="D407" s="94"/>
      <c r="E407" s="95"/>
      <c r="F407" s="96"/>
      <c r="G407" s="94"/>
      <c r="H407" s="223"/>
    </row>
    <row r="408" spans="1:8" ht="20.100000000000001" customHeight="1" x14ac:dyDescent="0.25">
      <c r="A408" s="113">
        <v>7.0950000000000317</v>
      </c>
      <c r="B408" s="161"/>
      <c r="C408" s="133" t="s">
        <v>509</v>
      </c>
      <c r="D408" s="105" t="s">
        <v>388</v>
      </c>
      <c r="E408" s="110">
        <v>20.52</v>
      </c>
      <c r="F408" s="202"/>
      <c r="G408" s="102"/>
      <c r="H408" s="224"/>
    </row>
    <row r="409" spans="1:8" ht="20.100000000000001" customHeight="1" x14ac:dyDescent="0.25">
      <c r="A409" s="113" t="s">
        <v>798</v>
      </c>
      <c r="B409" s="161"/>
      <c r="C409" s="133" t="s">
        <v>764</v>
      </c>
      <c r="D409" s="94"/>
      <c r="E409" s="95"/>
      <c r="F409" s="96"/>
      <c r="G409" s="94"/>
      <c r="H409" s="223"/>
    </row>
    <row r="410" spans="1:8" ht="20.100000000000001" customHeight="1" x14ac:dyDescent="0.25">
      <c r="A410" s="113" t="s">
        <v>798</v>
      </c>
      <c r="B410" s="161"/>
      <c r="C410" s="133" t="s">
        <v>765</v>
      </c>
      <c r="D410" s="94"/>
      <c r="E410" s="95"/>
      <c r="F410" s="96"/>
      <c r="G410" s="94"/>
      <c r="H410" s="223"/>
    </row>
    <row r="411" spans="1:8" ht="20.100000000000001" customHeight="1" x14ac:dyDescent="0.25">
      <c r="A411" s="113">
        <v>7.0960000000000321</v>
      </c>
      <c r="B411" s="161"/>
      <c r="C411" s="133" t="s">
        <v>766</v>
      </c>
      <c r="D411" s="105" t="s">
        <v>21</v>
      </c>
      <c r="E411" s="110">
        <v>12</v>
      </c>
      <c r="F411" s="202"/>
      <c r="G411" s="102"/>
      <c r="H411" s="224"/>
    </row>
    <row r="412" spans="1:8" ht="20.100000000000001" customHeight="1" x14ac:dyDescent="0.25">
      <c r="A412" s="113" t="s">
        <v>798</v>
      </c>
      <c r="B412" s="161"/>
      <c r="C412" s="133" t="s">
        <v>390</v>
      </c>
      <c r="D412" s="94"/>
      <c r="E412" s="95"/>
      <c r="F412" s="96"/>
      <c r="G412" s="94"/>
      <c r="H412" s="223"/>
    </row>
    <row r="413" spans="1:8" ht="20.100000000000001" customHeight="1" x14ac:dyDescent="0.25">
      <c r="A413" s="113" t="s">
        <v>798</v>
      </c>
      <c r="B413" s="161"/>
      <c r="C413" s="101" t="s">
        <v>28</v>
      </c>
      <c r="D413" s="94"/>
      <c r="E413" s="95"/>
      <c r="F413" s="96"/>
      <c r="G413" s="94"/>
      <c r="H413" s="223"/>
    </row>
    <row r="414" spans="1:8" ht="20.100000000000001" customHeight="1" x14ac:dyDescent="0.25">
      <c r="A414" s="113" t="s">
        <v>798</v>
      </c>
      <c r="B414" s="161"/>
      <c r="C414" s="101" t="s">
        <v>47</v>
      </c>
      <c r="D414" s="94"/>
      <c r="E414" s="95"/>
      <c r="F414" s="96"/>
      <c r="G414" s="94"/>
      <c r="H414" s="223"/>
    </row>
    <row r="415" spans="1:8" ht="20.100000000000001" customHeight="1" x14ac:dyDescent="0.25">
      <c r="A415" s="113">
        <v>7.0970000000000324</v>
      </c>
      <c r="B415" s="161"/>
      <c r="C415" s="133" t="s">
        <v>767</v>
      </c>
      <c r="D415" s="105" t="s">
        <v>20</v>
      </c>
      <c r="E415" s="110">
        <v>1199</v>
      </c>
      <c r="F415" s="202"/>
      <c r="G415" s="102"/>
      <c r="H415" s="224"/>
    </row>
    <row r="416" spans="1:8" ht="20.100000000000001" customHeight="1" x14ac:dyDescent="0.25">
      <c r="A416" s="113" t="s">
        <v>798</v>
      </c>
      <c r="B416" s="161"/>
      <c r="C416" s="133" t="s">
        <v>768</v>
      </c>
      <c r="D416" s="94"/>
      <c r="E416" s="95"/>
      <c r="F416" s="96"/>
      <c r="G416" s="94"/>
      <c r="H416" s="223"/>
    </row>
    <row r="417" spans="1:8" ht="20.100000000000001" customHeight="1" x14ac:dyDescent="0.25">
      <c r="A417" s="113" t="s">
        <v>798</v>
      </c>
      <c r="B417" s="161"/>
      <c r="C417" s="133" t="s">
        <v>769</v>
      </c>
      <c r="D417" s="94"/>
      <c r="E417" s="95"/>
      <c r="F417" s="96"/>
      <c r="G417" s="94"/>
      <c r="H417" s="223"/>
    </row>
    <row r="418" spans="1:8" ht="20.100000000000001" customHeight="1" x14ac:dyDescent="0.25">
      <c r="A418" s="113" t="s">
        <v>798</v>
      </c>
      <c r="B418" s="161"/>
      <c r="C418" s="101" t="s">
        <v>783</v>
      </c>
      <c r="D418" s="94"/>
      <c r="E418" s="95"/>
      <c r="F418" s="96"/>
      <c r="G418" s="94"/>
      <c r="H418" s="223"/>
    </row>
    <row r="419" spans="1:8" ht="20.100000000000001" customHeight="1" x14ac:dyDescent="0.25">
      <c r="A419" s="113" t="s">
        <v>798</v>
      </c>
      <c r="B419" s="161"/>
      <c r="C419" s="101" t="s">
        <v>374</v>
      </c>
      <c r="D419" s="94"/>
      <c r="E419" s="95"/>
      <c r="F419" s="96"/>
      <c r="G419" s="94"/>
      <c r="H419" s="223"/>
    </row>
    <row r="420" spans="1:8" ht="20.100000000000001" customHeight="1" x14ac:dyDescent="0.25">
      <c r="A420" s="113" t="s">
        <v>798</v>
      </c>
      <c r="B420" s="161"/>
      <c r="C420" s="101" t="s">
        <v>511</v>
      </c>
      <c r="D420" s="94"/>
      <c r="E420" s="95"/>
      <c r="F420" s="96"/>
      <c r="G420" s="94"/>
      <c r="H420" s="223"/>
    </row>
    <row r="421" spans="1:8" ht="20.100000000000001" customHeight="1" x14ac:dyDescent="0.25">
      <c r="A421" s="113">
        <v>7.0980000000000327</v>
      </c>
      <c r="B421" s="161"/>
      <c r="C421" s="133" t="s">
        <v>512</v>
      </c>
      <c r="D421" s="105" t="s">
        <v>36</v>
      </c>
      <c r="E421" s="110">
        <v>58.8</v>
      </c>
      <c r="F421" s="202"/>
      <c r="G421" s="133"/>
      <c r="H421" s="224"/>
    </row>
    <row r="422" spans="1:8" ht="20.100000000000001" customHeight="1" x14ac:dyDescent="0.25">
      <c r="A422" s="113" t="s">
        <v>798</v>
      </c>
      <c r="B422" s="161"/>
      <c r="C422" s="133" t="s">
        <v>89</v>
      </c>
      <c r="D422" s="94"/>
      <c r="E422" s="95"/>
      <c r="F422" s="96"/>
      <c r="G422" s="133"/>
      <c r="H422" s="223"/>
    </row>
    <row r="423" spans="1:8" ht="20.100000000000001" customHeight="1" x14ac:dyDescent="0.25">
      <c r="A423" s="113">
        <v>7.0990000000000331</v>
      </c>
      <c r="B423" s="161"/>
      <c r="C423" s="133" t="s">
        <v>498</v>
      </c>
      <c r="D423" s="105" t="s">
        <v>20</v>
      </c>
      <c r="E423" s="110">
        <v>3.6</v>
      </c>
      <c r="F423" s="202"/>
      <c r="G423" s="133"/>
      <c r="H423" s="224"/>
    </row>
    <row r="424" spans="1:8" ht="20.100000000000001" customHeight="1" x14ac:dyDescent="0.25">
      <c r="A424" s="113" t="s">
        <v>798</v>
      </c>
      <c r="B424" s="161"/>
      <c r="C424" s="133" t="s">
        <v>390</v>
      </c>
      <c r="D424" s="94"/>
      <c r="E424" s="95"/>
      <c r="F424" s="96"/>
      <c r="G424" s="133"/>
      <c r="H424" s="223"/>
    </row>
    <row r="425" spans="1:8" ht="20.100000000000001" customHeight="1" x14ac:dyDescent="0.25">
      <c r="A425" s="113" t="s">
        <v>798</v>
      </c>
      <c r="B425" s="161"/>
      <c r="C425" s="101" t="s">
        <v>377</v>
      </c>
      <c r="D425" s="94"/>
      <c r="E425" s="95"/>
      <c r="F425" s="96"/>
      <c r="G425" s="94"/>
      <c r="H425" s="223"/>
    </row>
    <row r="426" spans="1:8" ht="20.100000000000001" customHeight="1" x14ac:dyDescent="0.25">
      <c r="A426" s="113">
        <v>7.1000000000000334</v>
      </c>
      <c r="B426" s="161"/>
      <c r="C426" s="133" t="s">
        <v>472</v>
      </c>
      <c r="D426" s="105" t="s">
        <v>83</v>
      </c>
      <c r="E426" s="110">
        <v>12228</v>
      </c>
      <c r="F426" s="202"/>
      <c r="G426" s="102"/>
      <c r="H426" s="224"/>
    </row>
    <row r="427" spans="1:8" ht="20.100000000000001" customHeight="1" x14ac:dyDescent="0.25">
      <c r="A427" s="113" t="s">
        <v>798</v>
      </c>
      <c r="B427" s="161"/>
      <c r="C427" s="133" t="s">
        <v>381</v>
      </c>
      <c r="D427" s="94"/>
      <c r="E427" s="95"/>
      <c r="F427" s="96"/>
      <c r="G427" s="94"/>
      <c r="H427" s="223"/>
    </row>
    <row r="428" spans="1:8" ht="20.100000000000001" customHeight="1" x14ac:dyDescent="0.25">
      <c r="A428" s="113" t="s">
        <v>798</v>
      </c>
      <c r="B428" s="161"/>
      <c r="C428" s="133" t="s">
        <v>558</v>
      </c>
      <c r="D428" s="94"/>
      <c r="E428" s="95"/>
      <c r="F428" s="96"/>
      <c r="G428" s="94"/>
      <c r="H428" s="223"/>
    </row>
    <row r="429" spans="1:8" ht="20.100000000000001" customHeight="1" x14ac:dyDescent="0.25">
      <c r="A429" s="113" t="s">
        <v>798</v>
      </c>
      <c r="B429" s="161"/>
      <c r="C429" s="133"/>
      <c r="D429" s="105"/>
      <c r="E429" s="110"/>
      <c r="F429" s="202"/>
      <c r="G429" s="131" t="s">
        <v>23</v>
      </c>
      <c r="H429" s="227">
        <f>SUM(H396:H428)</f>
        <v>0</v>
      </c>
    </row>
    <row r="430" spans="1:8" ht="20.100000000000001" customHeight="1" x14ac:dyDescent="0.25">
      <c r="A430" s="113" t="s">
        <v>798</v>
      </c>
      <c r="B430" s="161"/>
      <c r="C430" s="133"/>
      <c r="D430" s="94"/>
      <c r="E430" s="95"/>
      <c r="F430" s="96"/>
      <c r="G430" s="131" t="s">
        <v>24</v>
      </c>
      <c r="H430" s="227">
        <f>H429+H395</f>
        <v>0</v>
      </c>
    </row>
    <row r="431" spans="1:8" ht="20.100000000000001" customHeight="1" x14ac:dyDescent="0.25">
      <c r="A431" s="113">
        <v>7.1010000000000337</v>
      </c>
      <c r="B431" s="161"/>
      <c r="C431" s="133" t="s">
        <v>472</v>
      </c>
      <c r="D431" s="105" t="s">
        <v>83</v>
      </c>
      <c r="E431" s="110">
        <v>2976</v>
      </c>
      <c r="F431" s="202"/>
      <c r="G431" s="102"/>
      <c r="H431" s="224"/>
    </row>
    <row r="432" spans="1:8" ht="20.100000000000001" customHeight="1" x14ac:dyDescent="0.25">
      <c r="A432" s="113" t="s">
        <v>798</v>
      </c>
      <c r="B432" s="161"/>
      <c r="C432" s="133" t="s">
        <v>381</v>
      </c>
      <c r="D432" s="94"/>
      <c r="E432" s="95"/>
      <c r="F432" s="96"/>
      <c r="G432" s="94"/>
      <c r="H432" s="223"/>
    </row>
    <row r="433" spans="1:8" ht="20.100000000000001" customHeight="1" x14ac:dyDescent="0.25">
      <c r="A433" s="113" t="s">
        <v>798</v>
      </c>
      <c r="B433" s="161"/>
      <c r="C433" s="133" t="s">
        <v>761</v>
      </c>
      <c r="D433" s="94"/>
      <c r="E433" s="95"/>
      <c r="F433" s="96"/>
      <c r="G433" s="94"/>
      <c r="H433" s="223"/>
    </row>
    <row r="434" spans="1:8" ht="20.100000000000001" customHeight="1" x14ac:dyDescent="0.25">
      <c r="A434" s="113" t="s">
        <v>798</v>
      </c>
      <c r="B434" s="161"/>
      <c r="C434" s="101" t="s">
        <v>379</v>
      </c>
      <c r="D434" s="94"/>
      <c r="E434" s="95"/>
      <c r="F434" s="96"/>
      <c r="G434" s="94"/>
      <c r="H434" s="223"/>
    </row>
    <row r="435" spans="1:8" ht="20.100000000000001" customHeight="1" x14ac:dyDescent="0.25">
      <c r="A435" s="113">
        <v>7.1020000000000341</v>
      </c>
      <c r="B435" s="161"/>
      <c r="C435" s="133" t="s">
        <v>500</v>
      </c>
      <c r="D435" s="105" t="s">
        <v>20</v>
      </c>
      <c r="E435" s="110">
        <v>35.840000000000003</v>
      </c>
      <c r="F435" s="202"/>
      <c r="G435" s="133"/>
      <c r="H435" s="224"/>
    </row>
    <row r="436" spans="1:8" ht="20.100000000000001" customHeight="1" x14ac:dyDescent="0.25">
      <c r="A436" s="113" t="s">
        <v>798</v>
      </c>
      <c r="B436" s="161"/>
      <c r="C436" s="133" t="s">
        <v>468</v>
      </c>
      <c r="D436" s="94"/>
      <c r="E436" s="95"/>
      <c r="F436" s="96"/>
      <c r="G436" s="133"/>
      <c r="H436" s="223"/>
    </row>
    <row r="437" spans="1:8" ht="20.100000000000001" customHeight="1" x14ac:dyDescent="0.25">
      <c r="A437" s="113" t="s">
        <v>798</v>
      </c>
      <c r="B437" s="161"/>
      <c r="C437" s="133" t="s">
        <v>501</v>
      </c>
      <c r="D437" s="94"/>
      <c r="E437" s="95"/>
      <c r="F437" s="96"/>
      <c r="G437" s="94"/>
      <c r="H437" s="223"/>
    </row>
    <row r="438" spans="1:8" ht="20.100000000000001" customHeight="1" x14ac:dyDescent="0.25">
      <c r="A438" s="113">
        <v>7.1030000000000344</v>
      </c>
      <c r="B438" s="161"/>
      <c r="C438" s="133" t="s">
        <v>500</v>
      </c>
      <c r="D438" s="105" t="s">
        <v>20</v>
      </c>
      <c r="E438" s="110">
        <v>107.4</v>
      </c>
      <c r="F438" s="202"/>
      <c r="G438" s="133"/>
      <c r="H438" s="224"/>
    </row>
    <row r="439" spans="1:8" ht="20.100000000000001" customHeight="1" x14ac:dyDescent="0.25">
      <c r="A439" s="113" t="s">
        <v>798</v>
      </c>
      <c r="B439" s="161"/>
      <c r="C439" s="133" t="s">
        <v>468</v>
      </c>
      <c r="D439" s="94"/>
      <c r="E439" s="95"/>
      <c r="F439" s="96"/>
      <c r="G439" s="133"/>
      <c r="H439" s="223"/>
    </row>
    <row r="440" spans="1:8" ht="20.100000000000001" customHeight="1" x14ac:dyDescent="0.25">
      <c r="A440" s="113" t="s">
        <v>798</v>
      </c>
      <c r="B440" s="161"/>
      <c r="C440" s="133" t="s">
        <v>502</v>
      </c>
      <c r="D440" s="94"/>
      <c r="E440" s="95"/>
      <c r="F440" s="96"/>
      <c r="G440" s="94"/>
      <c r="H440" s="223"/>
    </row>
    <row r="441" spans="1:8" ht="20.100000000000001" customHeight="1" x14ac:dyDescent="0.25">
      <c r="A441" s="113" t="s">
        <v>798</v>
      </c>
      <c r="B441" s="161"/>
      <c r="C441" s="133" t="s">
        <v>503</v>
      </c>
      <c r="D441" s="94"/>
      <c r="E441" s="95"/>
      <c r="F441" s="96"/>
      <c r="G441" s="94"/>
      <c r="H441" s="223"/>
    </row>
    <row r="442" spans="1:8" ht="20.100000000000001" customHeight="1" x14ac:dyDescent="0.25">
      <c r="A442" s="113" t="s">
        <v>798</v>
      </c>
      <c r="B442" s="161"/>
      <c r="C442" s="101" t="s">
        <v>366</v>
      </c>
      <c r="D442" s="94"/>
      <c r="E442" s="95"/>
      <c r="F442" s="96"/>
      <c r="G442" s="94"/>
      <c r="H442" s="223"/>
    </row>
    <row r="443" spans="1:8" ht="20.100000000000001" customHeight="1" x14ac:dyDescent="0.25">
      <c r="A443" s="113" t="s">
        <v>798</v>
      </c>
      <c r="B443" s="161"/>
      <c r="C443" s="101" t="s">
        <v>379</v>
      </c>
      <c r="D443" s="94"/>
      <c r="E443" s="95"/>
      <c r="F443" s="96"/>
      <c r="G443" s="94"/>
      <c r="H443" s="223"/>
    </row>
    <row r="444" spans="1:8" ht="20.100000000000001" customHeight="1" x14ac:dyDescent="0.25">
      <c r="A444" s="113">
        <v>7.1040000000000347</v>
      </c>
      <c r="B444" s="161"/>
      <c r="C444" s="133" t="s">
        <v>500</v>
      </c>
      <c r="D444" s="105" t="s">
        <v>20</v>
      </c>
      <c r="E444" s="110">
        <v>28.8</v>
      </c>
      <c r="F444" s="202"/>
      <c r="G444" s="133"/>
      <c r="H444" s="224"/>
    </row>
    <row r="445" spans="1:8" ht="20.100000000000001" customHeight="1" x14ac:dyDescent="0.25">
      <c r="A445" s="113" t="s">
        <v>798</v>
      </c>
      <c r="B445" s="161"/>
      <c r="C445" s="133" t="s">
        <v>468</v>
      </c>
      <c r="D445" s="94"/>
      <c r="E445" s="95"/>
      <c r="F445" s="96"/>
      <c r="G445" s="133"/>
      <c r="H445" s="223"/>
    </row>
    <row r="446" spans="1:8" ht="20.100000000000001" customHeight="1" x14ac:dyDescent="0.25">
      <c r="A446" s="113" t="s">
        <v>798</v>
      </c>
      <c r="B446" s="161"/>
      <c r="C446" s="133" t="s">
        <v>763</v>
      </c>
      <c r="D446" s="94"/>
      <c r="E446" s="95"/>
      <c r="F446" s="96"/>
      <c r="G446" s="94"/>
      <c r="H446" s="223"/>
    </row>
    <row r="447" spans="1:8" ht="20.100000000000001" customHeight="1" x14ac:dyDescent="0.25">
      <c r="A447" s="113" t="s">
        <v>798</v>
      </c>
      <c r="B447" s="161"/>
      <c r="C447" s="101" t="s">
        <v>377</v>
      </c>
      <c r="D447" s="94"/>
      <c r="E447" s="95"/>
      <c r="F447" s="96"/>
      <c r="G447" s="94"/>
      <c r="H447" s="223"/>
    </row>
    <row r="448" spans="1:8" ht="20.100000000000001" customHeight="1" x14ac:dyDescent="0.25">
      <c r="A448" s="113">
        <v>7.1050000000000351</v>
      </c>
      <c r="B448" s="161"/>
      <c r="C448" s="133" t="s">
        <v>472</v>
      </c>
      <c r="D448" s="105" t="s">
        <v>83</v>
      </c>
      <c r="E448" s="110">
        <v>8249</v>
      </c>
      <c r="F448" s="202"/>
      <c r="G448" s="102"/>
      <c r="H448" s="224"/>
    </row>
    <row r="449" spans="1:8" ht="20.100000000000001" customHeight="1" x14ac:dyDescent="0.25">
      <c r="A449" s="113" t="s">
        <v>798</v>
      </c>
      <c r="B449" s="161"/>
      <c r="C449" s="133" t="s">
        <v>381</v>
      </c>
      <c r="D449" s="94"/>
      <c r="E449" s="95"/>
      <c r="F449" s="96"/>
      <c r="G449" s="94"/>
      <c r="H449" s="223"/>
    </row>
    <row r="450" spans="1:8" ht="20.100000000000001" customHeight="1" x14ac:dyDescent="0.25">
      <c r="A450" s="113" t="s">
        <v>798</v>
      </c>
      <c r="B450" s="161"/>
      <c r="C450" s="133" t="s">
        <v>504</v>
      </c>
      <c r="D450" s="94"/>
      <c r="E450" s="95"/>
      <c r="F450" s="96"/>
      <c r="G450" s="94"/>
      <c r="H450" s="223"/>
    </row>
    <row r="451" spans="1:8" ht="20.100000000000001" customHeight="1" x14ac:dyDescent="0.25">
      <c r="A451" s="113" t="s">
        <v>798</v>
      </c>
      <c r="B451" s="161"/>
      <c r="C451" s="101" t="s">
        <v>383</v>
      </c>
      <c r="D451" s="94"/>
      <c r="E451" s="95"/>
      <c r="F451" s="96"/>
      <c r="G451" s="94"/>
      <c r="H451" s="223"/>
    </row>
    <row r="452" spans="1:8" ht="20.100000000000001" customHeight="1" x14ac:dyDescent="0.25">
      <c r="A452" s="113">
        <v>7.1060000000000354</v>
      </c>
      <c r="B452" s="161"/>
      <c r="C452" s="133" t="s">
        <v>505</v>
      </c>
      <c r="D452" s="105" t="s">
        <v>384</v>
      </c>
      <c r="E452" s="110">
        <v>69.12</v>
      </c>
      <c r="F452" s="202"/>
      <c r="G452" s="133"/>
      <c r="H452" s="224"/>
    </row>
    <row r="453" spans="1:8" ht="20.100000000000001" customHeight="1" x14ac:dyDescent="0.25">
      <c r="A453" s="113" t="s">
        <v>798</v>
      </c>
      <c r="B453" s="161"/>
      <c r="C453" s="133" t="s">
        <v>506</v>
      </c>
      <c r="D453" s="94"/>
      <c r="E453" s="95"/>
      <c r="F453" s="96"/>
      <c r="G453" s="133"/>
      <c r="H453" s="223"/>
    </row>
    <row r="454" spans="1:8" ht="20.100000000000001" customHeight="1" x14ac:dyDescent="0.25">
      <c r="A454" s="113" t="s">
        <v>798</v>
      </c>
      <c r="B454" s="161"/>
      <c r="C454" s="133" t="s">
        <v>507</v>
      </c>
      <c r="D454" s="94"/>
      <c r="E454" s="95"/>
      <c r="F454" s="96"/>
      <c r="G454" s="94"/>
      <c r="H454" s="223"/>
    </row>
    <row r="455" spans="1:8" ht="20.100000000000001" customHeight="1" x14ac:dyDescent="0.25">
      <c r="A455" s="113" t="s">
        <v>798</v>
      </c>
      <c r="B455" s="161"/>
      <c r="C455" s="133" t="s">
        <v>390</v>
      </c>
      <c r="D455" s="94"/>
      <c r="E455" s="95"/>
      <c r="F455" s="96"/>
      <c r="G455" s="94"/>
      <c r="H455" s="223"/>
    </row>
    <row r="456" spans="1:8" ht="20.100000000000001" customHeight="1" x14ac:dyDescent="0.25">
      <c r="A456" s="113" t="s">
        <v>798</v>
      </c>
      <c r="B456" s="161"/>
      <c r="C456" s="101" t="s">
        <v>385</v>
      </c>
      <c r="D456" s="94"/>
      <c r="E456" s="95"/>
      <c r="F456" s="96"/>
      <c r="G456" s="94"/>
      <c r="H456" s="223"/>
    </row>
    <row r="457" spans="1:8" ht="20.100000000000001" customHeight="1" x14ac:dyDescent="0.25">
      <c r="A457" s="113">
        <v>7.1070000000000357</v>
      </c>
      <c r="B457" s="161"/>
      <c r="C457" s="133" t="s">
        <v>508</v>
      </c>
      <c r="D457" s="105" t="s">
        <v>83</v>
      </c>
      <c r="E457" s="110">
        <v>480</v>
      </c>
      <c r="F457" s="202"/>
      <c r="G457" s="102"/>
      <c r="H457" s="224"/>
    </row>
    <row r="458" spans="1:8" ht="20.100000000000001" customHeight="1" x14ac:dyDescent="0.25">
      <c r="A458" s="113" t="s">
        <v>798</v>
      </c>
      <c r="B458" s="161"/>
      <c r="C458" s="133" t="s">
        <v>386</v>
      </c>
      <c r="D458" s="94"/>
      <c r="E458" s="95"/>
      <c r="F458" s="96"/>
      <c r="G458" s="94"/>
      <c r="H458" s="223"/>
    </row>
    <row r="459" spans="1:8" ht="20.100000000000001" customHeight="1" x14ac:dyDescent="0.25">
      <c r="A459" s="113" t="s">
        <v>798</v>
      </c>
      <c r="B459" s="161"/>
      <c r="C459" s="133" t="s">
        <v>387</v>
      </c>
      <c r="D459" s="94"/>
      <c r="E459" s="95"/>
      <c r="F459" s="96"/>
      <c r="G459" s="94"/>
      <c r="H459" s="223"/>
    </row>
    <row r="460" spans="1:8" ht="20.100000000000001" customHeight="1" x14ac:dyDescent="0.25">
      <c r="A460" s="113">
        <v>7.1080000000000361</v>
      </c>
      <c r="B460" s="161"/>
      <c r="C460" s="133" t="s">
        <v>509</v>
      </c>
      <c r="D460" s="105" t="s">
        <v>388</v>
      </c>
      <c r="E460" s="110">
        <v>26.28</v>
      </c>
      <c r="F460" s="202"/>
      <c r="G460" s="102"/>
      <c r="H460" s="224"/>
    </row>
    <row r="461" spans="1:8" ht="20.100000000000001" customHeight="1" x14ac:dyDescent="0.25">
      <c r="A461" s="113" t="s">
        <v>798</v>
      </c>
      <c r="B461" s="161"/>
      <c r="C461" s="133" t="s">
        <v>780</v>
      </c>
      <c r="D461" s="94"/>
      <c r="E461" s="95"/>
      <c r="F461" s="96"/>
      <c r="G461" s="94"/>
      <c r="H461" s="223"/>
    </row>
    <row r="462" spans="1:8" ht="20.100000000000001" customHeight="1" x14ac:dyDescent="0.25">
      <c r="A462" s="113" t="s">
        <v>798</v>
      </c>
      <c r="B462" s="161"/>
      <c r="C462" s="133" t="s">
        <v>510</v>
      </c>
      <c r="D462" s="94"/>
      <c r="E462" s="95"/>
      <c r="F462" s="96"/>
      <c r="G462" s="94"/>
      <c r="H462" s="223"/>
    </row>
    <row r="463" spans="1:8" ht="20.100000000000001" customHeight="1" x14ac:dyDescent="0.25">
      <c r="A463" s="113" t="s">
        <v>798</v>
      </c>
      <c r="B463" s="161"/>
      <c r="C463" s="133"/>
      <c r="D463" s="105"/>
      <c r="E463" s="110"/>
      <c r="F463" s="202"/>
      <c r="G463" s="102"/>
      <c r="H463" s="224"/>
    </row>
    <row r="464" spans="1:8" ht="20.100000000000001" customHeight="1" x14ac:dyDescent="0.25">
      <c r="A464" s="113" t="s">
        <v>798</v>
      </c>
      <c r="B464" s="161"/>
      <c r="C464" s="133"/>
      <c r="D464" s="94"/>
      <c r="E464" s="95"/>
      <c r="F464" s="96"/>
      <c r="G464" s="131" t="s">
        <v>23</v>
      </c>
      <c r="H464" s="227">
        <f>SUM(H431:H463)</f>
        <v>0</v>
      </c>
    </row>
    <row r="465" spans="1:8" ht="20.100000000000001" customHeight="1" x14ac:dyDescent="0.25">
      <c r="A465" s="113" t="s">
        <v>798</v>
      </c>
      <c r="B465" s="161"/>
      <c r="C465" s="133"/>
      <c r="D465" s="94"/>
      <c r="E465" s="95"/>
      <c r="F465" s="96"/>
      <c r="G465" s="131" t="s">
        <v>24</v>
      </c>
      <c r="H465" s="227">
        <f>H464+H430</f>
        <v>0</v>
      </c>
    </row>
    <row r="466" spans="1:8" ht="20.100000000000001" customHeight="1" x14ac:dyDescent="0.25">
      <c r="A466" s="113">
        <v>7.1090000000000364</v>
      </c>
      <c r="B466" s="161"/>
      <c r="C466" s="133" t="s">
        <v>509</v>
      </c>
      <c r="D466" s="105" t="s">
        <v>388</v>
      </c>
      <c r="E466" s="110">
        <v>20.52</v>
      </c>
      <c r="F466" s="202"/>
      <c r="G466" s="102"/>
      <c r="H466" s="224"/>
    </row>
    <row r="467" spans="1:8" ht="20.100000000000001" customHeight="1" x14ac:dyDescent="0.25">
      <c r="A467" s="113" t="s">
        <v>798</v>
      </c>
      <c r="B467" s="161"/>
      <c r="C467" s="133" t="s">
        <v>780</v>
      </c>
      <c r="D467" s="94"/>
      <c r="E467" s="95"/>
      <c r="F467" s="96"/>
      <c r="G467" s="94"/>
      <c r="H467" s="223"/>
    </row>
    <row r="468" spans="1:8" ht="20.100000000000001" customHeight="1" x14ac:dyDescent="0.25">
      <c r="A468" s="113" t="s">
        <v>798</v>
      </c>
      <c r="B468" s="161"/>
      <c r="C468" s="133" t="s">
        <v>520</v>
      </c>
      <c r="D468" s="94"/>
      <c r="E468" s="95"/>
      <c r="F468" s="96"/>
      <c r="G468" s="94"/>
      <c r="H468" s="223"/>
    </row>
    <row r="469" spans="1:8" ht="20.100000000000001" customHeight="1" x14ac:dyDescent="0.25">
      <c r="A469" s="113">
        <v>7.1100000000000367</v>
      </c>
      <c r="B469" s="161"/>
      <c r="C469" s="133" t="s">
        <v>766</v>
      </c>
      <c r="D469" s="105" t="s">
        <v>21</v>
      </c>
      <c r="E469" s="110">
        <v>12</v>
      </c>
      <c r="F469" s="202"/>
      <c r="G469" s="102"/>
      <c r="H469" s="224"/>
    </row>
    <row r="470" spans="1:8" ht="20.100000000000001" customHeight="1" x14ac:dyDescent="0.25">
      <c r="A470" s="113" t="s">
        <v>798</v>
      </c>
      <c r="B470" s="161"/>
      <c r="C470" s="133" t="s">
        <v>390</v>
      </c>
      <c r="D470" s="94"/>
      <c r="E470" s="95"/>
      <c r="F470" s="96"/>
      <c r="G470" s="94"/>
      <c r="H470" s="223"/>
    </row>
    <row r="471" spans="1:8" ht="20.100000000000001" customHeight="1" x14ac:dyDescent="0.25">
      <c r="A471" s="113" t="s">
        <v>798</v>
      </c>
      <c r="B471" s="161"/>
      <c r="C471" s="101" t="s">
        <v>28</v>
      </c>
      <c r="D471" s="94"/>
      <c r="E471" s="95"/>
      <c r="F471" s="96"/>
      <c r="G471" s="94"/>
      <c r="H471" s="223"/>
    </row>
    <row r="472" spans="1:8" ht="20.100000000000001" customHeight="1" x14ac:dyDescent="0.25">
      <c r="A472" s="113" t="s">
        <v>798</v>
      </c>
      <c r="B472" s="161"/>
      <c r="C472" s="101" t="s">
        <v>47</v>
      </c>
      <c r="D472" s="94"/>
      <c r="E472" s="95"/>
      <c r="F472" s="96"/>
      <c r="G472" s="94"/>
      <c r="H472" s="223"/>
    </row>
    <row r="473" spans="1:8" ht="20.100000000000001" customHeight="1" x14ac:dyDescent="0.25">
      <c r="A473" s="113">
        <v>7.1110000000000371</v>
      </c>
      <c r="B473" s="161"/>
      <c r="C473" s="133" t="s">
        <v>767</v>
      </c>
      <c r="D473" s="105" t="s">
        <v>20</v>
      </c>
      <c r="E473" s="110">
        <v>1168</v>
      </c>
      <c r="F473" s="202"/>
      <c r="G473" s="102"/>
      <c r="H473" s="224"/>
    </row>
    <row r="474" spans="1:8" ht="20.100000000000001" customHeight="1" x14ac:dyDescent="0.25">
      <c r="A474" s="113" t="s">
        <v>798</v>
      </c>
      <c r="B474" s="161"/>
      <c r="C474" s="133" t="s">
        <v>768</v>
      </c>
      <c r="D474" s="94"/>
      <c r="E474" s="95"/>
      <c r="F474" s="96"/>
      <c r="G474" s="94"/>
      <c r="H474" s="223"/>
    </row>
    <row r="475" spans="1:8" ht="20.100000000000001" customHeight="1" x14ac:dyDescent="0.25">
      <c r="A475" s="113" t="s">
        <v>798</v>
      </c>
      <c r="B475" s="161"/>
      <c r="C475" s="133" t="s">
        <v>769</v>
      </c>
      <c r="D475" s="94"/>
      <c r="E475" s="95"/>
      <c r="F475" s="96"/>
      <c r="G475" s="94"/>
      <c r="H475" s="223"/>
    </row>
    <row r="476" spans="1:8" ht="20.100000000000001" customHeight="1" x14ac:dyDescent="0.25">
      <c r="A476" s="113" t="s">
        <v>798</v>
      </c>
      <c r="B476" s="161"/>
      <c r="C476" s="101" t="s">
        <v>784</v>
      </c>
      <c r="D476" s="94"/>
      <c r="E476" s="95"/>
      <c r="F476" s="96"/>
      <c r="G476" s="94"/>
      <c r="H476" s="223"/>
    </row>
    <row r="477" spans="1:8" ht="20.100000000000001" customHeight="1" x14ac:dyDescent="0.25">
      <c r="A477" s="113" t="s">
        <v>798</v>
      </c>
      <c r="B477" s="161"/>
      <c r="C477" s="101" t="s">
        <v>374</v>
      </c>
      <c r="D477" s="94"/>
      <c r="E477" s="95"/>
      <c r="F477" s="96"/>
      <c r="G477" s="94"/>
      <c r="H477" s="223"/>
    </row>
    <row r="478" spans="1:8" ht="20.100000000000001" customHeight="1" x14ac:dyDescent="0.25">
      <c r="A478" s="113" t="s">
        <v>798</v>
      </c>
      <c r="B478" s="161"/>
      <c r="C478" s="101" t="s">
        <v>511</v>
      </c>
      <c r="D478" s="94"/>
      <c r="E478" s="95"/>
      <c r="F478" s="96"/>
      <c r="G478" s="94"/>
      <c r="H478" s="223"/>
    </row>
    <row r="479" spans="1:8" ht="20.100000000000001" customHeight="1" x14ac:dyDescent="0.25">
      <c r="A479" s="113">
        <v>7.1120000000000374</v>
      </c>
      <c r="B479" s="161"/>
      <c r="C479" s="133" t="s">
        <v>512</v>
      </c>
      <c r="D479" s="105" t="s">
        <v>36</v>
      </c>
      <c r="E479" s="110">
        <v>54.4</v>
      </c>
      <c r="F479" s="202"/>
      <c r="G479" s="133"/>
      <c r="H479" s="224"/>
    </row>
    <row r="480" spans="1:8" ht="20.100000000000001" customHeight="1" x14ac:dyDescent="0.25">
      <c r="A480" s="113" t="s">
        <v>798</v>
      </c>
      <c r="B480" s="161"/>
      <c r="C480" s="133" t="s">
        <v>89</v>
      </c>
      <c r="D480" s="94"/>
      <c r="E480" s="95"/>
      <c r="F480" s="96"/>
      <c r="G480" s="133"/>
      <c r="H480" s="223"/>
    </row>
    <row r="481" spans="1:8" ht="20.100000000000001" customHeight="1" x14ac:dyDescent="0.25">
      <c r="A481" s="113">
        <v>7.1130000000000377</v>
      </c>
      <c r="B481" s="161"/>
      <c r="C481" s="133" t="s">
        <v>498</v>
      </c>
      <c r="D481" s="105" t="s">
        <v>20</v>
      </c>
      <c r="E481" s="110">
        <v>3.6</v>
      </c>
      <c r="F481" s="202"/>
      <c r="G481" s="133"/>
      <c r="H481" s="224"/>
    </row>
    <row r="482" spans="1:8" ht="20.100000000000001" customHeight="1" x14ac:dyDescent="0.25">
      <c r="A482" s="113" t="s">
        <v>798</v>
      </c>
      <c r="B482" s="161"/>
      <c r="C482" s="133" t="s">
        <v>390</v>
      </c>
      <c r="D482" s="94"/>
      <c r="E482" s="95"/>
      <c r="F482" s="96"/>
      <c r="G482" s="133"/>
      <c r="H482" s="223"/>
    </row>
    <row r="483" spans="1:8" ht="20.100000000000001" customHeight="1" x14ac:dyDescent="0.25">
      <c r="A483" s="113" t="s">
        <v>798</v>
      </c>
      <c r="B483" s="161"/>
      <c r="C483" s="101" t="s">
        <v>377</v>
      </c>
      <c r="D483" s="94"/>
      <c r="E483" s="95"/>
      <c r="F483" s="96"/>
      <c r="G483" s="94"/>
      <c r="H483" s="223"/>
    </row>
    <row r="484" spans="1:8" ht="20.100000000000001" customHeight="1" x14ac:dyDescent="0.25">
      <c r="A484" s="113">
        <v>7.1140000000000381</v>
      </c>
      <c r="B484" s="161"/>
      <c r="C484" s="133" t="s">
        <v>472</v>
      </c>
      <c r="D484" s="105" t="s">
        <v>83</v>
      </c>
      <c r="E484" s="110">
        <v>11118</v>
      </c>
      <c r="F484" s="202"/>
      <c r="G484" s="102"/>
      <c r="H484" s="224"/>
    </row>
    <row r="485" spans="1:8" ht="20.100000000000001" customHeight="1" x14ac:dyDescent="0.25">
      <c r="A485" s="113" t="s">
        <v>798</v>
      </c>
      <c r="B485" s="161"/>
      <c r="C485" s="133" t="s">
        <v>381</v>
      </c>
      <c r="D485" s="94"/>
      <c r="E485" s="95"/>
      <c r="F485" s="96"/>
      <c r="G485" s="94"/>
      <c r="H485" s="223"/>
    </row>
    <row r="486" spans="1:8" ht="20.100000000000001" customHeight="1" x14ac:dyDescent="0.25">
      <c r="A486" s="113" t="s">
        <v>798</v>
      </c>
      <c r="B486" s="161"/>
      <c r="C486" s="133" t="s">
        <v>558</v>
      </c>
      <c r="D486" s="94"/>
      <c r="E486" s="95"/>
      <c r="F486" s="96"/>
      <c r="G486" s="94"/>
      <c r="H486" s="223"/>
    </row>
    <row r="487" spans="1:8" ht="20.100000000000001" customHeight="1" x14ac:dyDescent="0.25">
      <c r="A487" s="113">
        <v>7.1150000000000384</v>
      </c>
      <c r="B487" s="161"/>
      <c r="C487" s="133" t="s">
        <v>472</v>
      </c>
      <c r="D487" s="105" t="s">
        <v>83</v>
      </c>
      <c r="E487" s="110">
        <v>3646</v>
      </c>
      <c r="F487" s="202"/>
      <c r="G487" s="102"/>
      <c r="H487" s="224"/>
    </row>
    <row r="488" spans="1:8" ht="20.100000000000001" customHeight="1" x14ac:dyDescent="0.25">
      <c r="A488" s="113" t="s">
        <v>798</v>
      </c>
      <c r="B488" s="161"/>
      <c r="C488" s="133" t="s">
        <v>381</v>
      </c>
      <c r="D488" s="94"/>
      <c r="E488" s="95"/>
      <c r="F488" s="96"/>
      <c r="G488" s="94"/>
      <c r="H488" s="223"/>
    </row>
    <row r="489" spans="1:8" ht="20.100000000000001" customHeight="1" x14ac:dyDescent="0.25">
      <c r="A489" s="113" t="s">
        <v>798</v>
      </c>
      <c r="B489" s="161"/>
      <c r="C489" s="133" t="s">
        <v>761</v>
      </c>
      <c r="D489" s="94"/>
      <c r="E489" s="95"/>
      <c r="F489" s="96"/>
      <c r="G489" s="94"/>
      <c r="H489" s="223"/>
    </row>
    <row r="490" spans="1:8" ht="20.100000000000001" customHeight="1" x14ac:dyDescent="0.25">
      <c r="A490" s="113" t="s">
        <v>798</v>
      </c>
      <c r="B490" s="161"/>
      <c r="C490" s="101" t="s">
        <v>379</v>
      </c>
      <c r="D490" s="94"/>
      <c r="E490" s="95"/>
      <c r="F490" s="96"/>
      <c r="G490" s="94"/>
      <c r="H490" s="223"/>
    </row>
    <row r="491" spans="1:8" ht="20.100000000000001" customHeight="1" x14ac:dyDescent="0.25">
      <c r="A491" s="113">
        <v>7.1160000000000387</v>
      </c>
      <c r="B491" s="161"/>
      <c r="C491" s="133" t="s">
        <v>500</v>
      </c>
      <c r="D491" s="105" t="s">
        <v>20</v>
      </c>
      <c r="E491" s="110">
        <v>35.4</v>
      </c>
      <c r="F491" s="202"/>
      <c r="G491" s="133"/>
      <c r="H491" s="224"/>
    </row>
    <row r="492" spans="1:8" ht="20.100000000000001" customHeight="1" x14ac:dyDescent="0.25">
      <c r="A492" s="113" t="s">
        <v>798</v>
      </c>
      <c r="B492" s="161"/>
      <c r="C492" s="133" t="s">
        <v>468</v>
      </c>
      <c r="D492" s="94"/>
      <c r="E492" s="95"/>
      <c r="F492" s="96"/>
      <c r="G492" s="133"/>
      <c r="H492" s="223"/>
    </row>
    <row r="493" spans="1:8" ht="20.100000000000001" customHeight="1" x14ac:dyDescent="0.25">
      <c r="A493" s="113" t="s">
        <v>798</v>
      </c>
      <c r="B493" s="161"/>
      <c r="C493" s="133" t="s">
        <v>501</v>
      </c>
      <c r="D493" s="94"/>
      <c r="E493" s="95"/>
      <c r="F493" s="96"/>
      <c r="G493" s="94"/>
      <c r="H493" s="223"/>
    </row>
    <row r="494" spans="1:8" ht="20.100000000000001" customHeight="1" x14ac:dyDescent="0.25">
      <c r="A494" s="113">
        <v>7.1170000000000391</v>
      </c>
      <c r="B494" s="161"/>
      <c r="C494" s="133" t="s">
        <v>500</v>
      </c>
      <c r="D494" s="105" t="s">
        <v>20</v>
      </c>
      <c r="E494" s="110">
        <v>99.6</v>
      </c>
      <c r="F494" s="202"/>
      <c r="G494" s="133"/>
      <c r="H494" s="224"/>
    </row>
    <row r="495" spans="1:8" ht="20.100000000000001" customHeight="1" x14ac:dyDescent="0.25">
      <c r="A495" s="113" t="s">
        <v>798</v>
      </c>
      <c r="B495" s="161"/>
      <c r="C495" s="133" t="s">
        <v>468</v>
      </c>
      <c r="D495" s="94"/>
      <c r="E495" s="95"/>
      <c r="F495" s="96"/>
      <c r="G495" s="133"/>
      <c r="H495" s="223"/>
    </row>
    <row r="496" spans="1:8" ht="20.100000000000001" customHeight="1" x14ac:dyDescent="0.25">
      <c r="A496" s="113" t="s">
        <v>798</v>
      </c>
      <c r="B496" s="161"/>
      <c r="C496" s="133" t="s">
        <v>502</v>
      </c>
      <c r="D496" s="94"/>
      <c r="E496" s="95"/>
      <c r="F496" s="96"/>
      <c r="G496" s="94"/>
      <c r="H496" s="223"/>
    </row>
    <row r="497" spans="1:8" ht="20.100000000000001" customHeight="1" x14ac:dyDescent="0.25">
      <c r="A497" s="113" t="s">
        <v>798</v>
      </c>
      <c r="B497" s="161"/>
      <c r="C497" s="133" t="s">
        <v>503</v>
      </c>
      <c r="D497" s="94"/>
      <c r="E497" s="95"/>
      <c r="F497" s="96"/>
      <c r="G497" s="94"/>
      <c r="H497" s="223"/>
    </row>
    <row r="498" spans="1:8" ht="20.100000000000001" customHeight="1" x14ac:dyDescent="0.25">
      <c r="A498" s="113" t="s">
        <v>798</v>
      </c>
      <c r="B498" s="161"/>
      <c r="C498" s="133"/>
      <c r="D498" s="94"/>
      <c r="E498" s="95"/>
      <c r="F498" s="96"/>
      <c r="G498" s="94"/>
      <c r="H498" s="223"/>
    </row>
    <row r="499" spans="1:8" ht="20.100000000000001" customHeight="1" x14ac:dyDescent="0.25">
      <c r="A499" s="113" t="s">
        <v>798</v>
      </c>
      <c r="B499" s="161"/>
      <c r="C499" s="101"/>
      <c r="D499" s="94"/>
      <c r="E499" s="95"/>
      <c r="F499" s="96"/>
      <c r="G499" s="131" t="s">
        <v>23</v>
      </c>
      <c r="H499" s="227">
        <f>SUM(H466:H498)</f>
        <v>0</v>
      </c>
    </row>
    <row r="500" spans="1:8" ht="20.100000000000001" customHeight="1" x14ac:dyDescent="0.25">
      <c r="A500" s="113" t="s">
        <v>798</v>
      </c>
      <c r="B500" s="161"/>
      <c r="C500" s="101"/>
      <c r="D500" s="94"/>
      <c r="E500" s="95"/>
      <c r="F500" s="96"/>
      <c r="G500" s="131" t="s">
        <v>24</v>
      </c>
      <c r="H500" s="227">
        <f>H499+H465</f>
        <v>0</v>
      </c>
    </row>
    <row r="501" spans="1:8" ht="20.100000000000001" customHeight="1" x14ac:dyDescent="0.25">
      <c r="A501" s="113" t="s">
        <v>798</v>
      </c>
      <c r="B501" s="161"/>
      <c r="C501" s="101" t="s">
        <v>366</v>
      </c>
      <c r="D501" s="94"/>
      <c r="E501" s="95"/>
      <c r="F501" s="96"/>
      <c r="G501" s="94"/>
      <c r="H501" s="223"/>
    </row>
    <row r="502" spans="1:8" ht="20.100000000000001" customHeight="1" x14ac:dyDescent="0.25">
      <c r="A502" s="113" t="s">
        <v>798</v>
      </c>
      <c r="B502" s="161"/>
      <c r="C502" s="101" t="s">
        <v>379</v>
      </c>
      <c r="D502" s="94"/>
      <c r="E502" s="95"/>
      <c r="F502" s="96"/>
      <c r="G502" s="94"/>
      <c r="H502" s="223"/>
    </row>
    <row r="503" spans="1:8" ht="20.100000000000001" customHeight="1" x14ac:dyDescent="0.25">
      <c r="A503" s="113">
        <v>7.1180000000000394</v>
      </c>
      <c r="B503" s="161"/>
      <c r="C503" s="133" t="s">
        <v>500</v>
      </c>
      <c r="D503" s="105" t="s">
        <v>20</v>
      </c>
      <c r="E503" s="110">
        <v>62.5</v>
      </c>
      <c r="F503" s="202"/>
      <c r="G503" s="133"/>
      <c r="H503" s="224"/>
    </row>
    <row r="504" spans="1:8" ht="20.100000000000001" customHeight="1" x14ac:dyDescent="0.25">
      <c r="A504" s="113" t="s">
        <v>798</v>
      </c>
      <c r="B504" s="161"/>
      <c r="C504" s="133" t="s">
        <v>468</v>
      </c>
      <c r="D504" s="94"/>
      <c r="E504" s="95"/>
      <c r="F504" s="96"/>
      <c r="G504" s="133"/>
      <c r="H504" s="223"/>
    </row>
    <row r="505" spans="1:8" ht="20.100000000000001" customHeight="1" x14ac:dyDescent="0.25">
      <c r="A505" s="113" t="s">
        <v>798</v>
      </c>
      <c r="B505" s="161"/>
      <c r="C505" s="133" t="s">
        <v>785</v>
      </c>
      <c r="D505" s="94"/>
      <c r="E505" s="95"/>
      <c r="F505" s="96"/>
      <c r="G505" s="94"/>
      <c r="H505" s="223"/>
    </row>
    <row r="506" spans="1:8" ht="20.100000000000001" customHeight="1" x14ac:dyDescent="0.25">
      <c r="A506" s="113">
        <v>7.1190000000000397</v>
      </c>
      <c r="B506" s="161"/>
      <c r="C506" s="133" t="s">
        <v>500</v>
      </c>
      <c r="D506" s="105" t="s">
        <v>20</v>
      </c>
      <c r="E506" s="110">
        <v>1.9</v>
      </c>
      <c r="F506" s="202"/>
      <c r="G506" s="133"/>
      <c r="H506" s="224"/>
    </row>
    <row r="507" spans="1:8" ht="20.100000000000001" customHeight="1" x14ac:dyDescent="0.25">
      <c r="A507" s="113" t="s">
        <v>798</v>
      </c>
      <c r="B507" s="161"/>
      <c r="C507" s="133" t="s">
        <v>468</v>
      </c>
      <c r="D507" s="94"/>
      <c r="E507" s="95"/>
      <c r="F507" s="96"/>
      <c r="G507" s="133"/>
      <c r="H507" s="223"/>
    </row>
    <row r="508" spans="1:8" ht="20.100000000000001" customHeight="1" x14ac:dyDescent="0.25">
      <c r="A508" s="113" t="s">
        <v>798</v>
      </c>
      <c r="B508" s="161"/>
      <c r="C508" s="133" t="s">
        <v>514</v>
      </c>
      <c r="D508" s="94"/>
      <c r="E508" s="95"/>
      <c r="F508" s="96"/>
      <c r="G508" s="94"/>
      <c r="H508" s="223"/>
    </row>
    <row r="509" spans="1:8" ht="20.100000000000001" customHeight="1" x14ac:dyDescent="0.25">
      <c r="A509" s="113" t="s">
        <v>798</v>
      </c>
      <c r="B509" s="161"/>
      <c r="C509" s="133" t="s">
        <v>515</v>
      </c>
      <c r="D509" s="94"/>
      <c r="E509" s="95"/>
      <c r="F509" s="96"/>
      <c r="G509" s="94"/>
      <c r="H509" s="223"/>
    </row>
    <row r="510" spans="1:8" ht="20.100000000000001" customHeight="1" x14ac:dyDescent="0.25">
      <c r="A510" s="113" t="s">
        <v>798</v>
      </c>
      <c r="B510" s="161"/>
      <c r="C510" s="101" t="s">
        <v>377</v>
      </c>
      <c r="D510" s="94"/>
      <c r="E510" s="95"/>
      <c r="F510" s="96"/>
      <c r="G510" s="94"/>
      <c r="H510" s="223"/>
    </row>
    <row r="511" spans="1:8" ht="20.100000000000001" customHeight="1" x14ac:dyDescent="0.25">
      <c r="A511" s="113">
        <v>7.1200000000000401</v>
      </c>
      <c r="B511" s="161"/>
      <c r="C511" s="133" t="s">
        <v>472</v>
      </c>
      <c r="D511" s="105" t="s">
        <v>83</v>
      </c>
      <c r="E511" s="110">
        <v>13944</v>
      </c>
      <c r="F511" s="202"/>
      <c r="G511" s="102"/>
      <c r="H511" s="224"/>
    </row>
    <row r="512" spans="1:8" ht="20.100000000000001" customHeight="1" x14ac:dyDescent="0.25">
      <c r="A512" s="113" t="s">
        <v>798</v>
      </c>
      <c r="B512" s="161"/>
      <c r="C512" s="133" t="s">
        <v>381</v>
      </c>
      <c r="D512" s="94"/>
      <c r="E512" s="95"/>
      <c r="F512" s="96"/>
      <c r="G512" s="94"/>
      <c r="H512" s="223"/>
    </row>
    <row r="513" spans="1:8" ht="20.100000000000001" customHeight="1" x14ac:dyDescent="0.25">
      <c r="A513" s="113" t="s">
        <v>798</v>
      </c>
      <c r="B513" s="161"/>
      <c r="C513" s="133" t="s">
        <v>504</v>
      </c>
      <c r="D513" s="94"/>
      <c r="E513" s="95"/>
      <c r="F513" s="96"/>
      <c r="G513" s="94"/>
      <c r="H513" s="223"/>
    </row>
    <row r="514" spans="1:8" ht="20.100000000000001" customHeight="1" x14ac:dyDescent="0.25">
      <c r="A514" s="113">
        <v>7.1210000000000404</v>
      </c>
      <c r="B514" s="161"/>
      <c r="C514" s="133" t="s">
        <v>516</v>
      </c>
      <c r="D514" s="105" t="s">
        <v>83</v>
      </c>
      <c r="E514" s="110">
        <v>1054</v>
      </c>
      <c r="F514" s="202"/>
      <c r="G514" s="102"/>
      <c r="H514" s="224"/>
    </row>
    <row r="515" spans="1:8" ht="20.100000000000001" customHeight="1" x14ac:dyDescent="0.25">
      <c r="A515" s="113" t="s">
        <v>798</v>
      </c>
      <c r="B515" s="161"/>
      <c r="C515" s="133" t="s">
        <v>774</v>
      </c>
      <c r="D515" s="94"/>
      <c r="E515" s="95"/>
      <c r="F515" s="96"/>
      <c r="G515" s="94"/>
      <c r="H515" s="223"/>
    </row>
    <row r="516" spans="1:8" ht="20.100000000000001" customHeight="1" x14ac:dyDescent="0.25">
      <c r="A516" s="113" t="s">
        <v>798</v>
      </c>
      <c r="B516" s="161"/>
      <c r="C516" s="133" t="s">
        <v>808</v>
      </c>
      <c r="D516" s="94"/>
      <c r="E516" s="95"/>
      <c r="F516" s="96"/>
      <c r="G516" s="94"/>
      <c r="H516" s="223"/>
    </row>
    <row r="517" spans="1:8" ht="20.100000000000001" customHeight="1" x14ac:dyDescent="0.25">
      <c r="A517" s="113" t="s">
        <v>798</v>
      </c>
      <c r="B517" s="161"/>
      <c r="C517" s="133" t="s">
        <v>775</v>
      </c>
      <c r="D517" s="94"/>
      <c r="E517" s="95"/>
      <c r="F517" s="96"/>
      <c r="G517" s="94"/>
      <c r="H517" s="223"/>
    </row>
    <row r="518" spans="1:8" ht="20.100000000000001" customHeight="1" x14ac:dyDescent="0.25">
      <c r="A518" s="113">
        <v>7.1220000000000407</v>
      </c>
      <c r="B518" s="161"/>
      <c r="C518" s="133" t="s">
        <v>516</v>
      </c>
      <c r="D518" s="105" t="s">
        <v>83</v>
      </c>
      <c r="E518" s="110">
        <v>62</v>
      </c>
      <c r="F518" s="202"/>
      <c r="G518" s="102"/>
      <c r="H518" s="224"/>
    </row>
    <row r="519" spans="1:8" ht="20.100000000000001" customHeight="1" x14ac:dyDescent="0.25">
      <c r="A519" s="113" t="s">
        <v>798</v>
      </c>
      <c r="B519" s="161"/>
      <c r="C519" s="133" t="s">
        <v>774</v>
      </c>
      <c r="D519" s="94"/>
      <c r="E519" s="95"/>
      <c r="F519" s="96"/>
      <c r="G519" s="94"/>
      <c r="H519" s="223"/>
    </row>
    <row r="520" spans="1:8" ht="20.100000000000001" customHeight="1" x14ac:dyDescent="0.25">
      <c r="A520" s="113" t="s">
        <v>798</v>
      </c>
      <c r="B520" s="161"/>
      <c r="C520" s="133" t="s">
        <v>776</v>
      </c>
      <c r="D520" s="94"/>
      <c r="E520" s="95"/>
      <c r="F520" s="96"/>
      <c r="G520" s="94"/>
      <c r="H520" s="223"/>
    </row>
    <row r="521" spans="1:8" ht="20.100000000000001" customHeight="1" x14ac:dyDescent="0.25">
      <c r="A521" s="113">
        <v>7.1230000000000411</v>
      </c>
      <c r="B521" s="161"/>
      <c r="C521" s="133" t="s">
        <v>472</v>
      </c>
      <c r="D521" s="105" t="s">
        <v>83</v>
      </c>
      <c r="E521" s="110">
        <v>666</v>
      </c>
      <c r="F521" s="202"/>
      <c r="G521" s="102"/>
      <c r="H521" s="224"/>
    </row>
    <row r="522" spans="1:8" ht="20.100000000000001" customHeight="1" x14ac:dyDescent="0.25">
      <c r="A522" s="113" t="s">
        <v>798</v>
      </c>
      <c r="B522" s="161"/>
      <c r="C522" s="133" t="s">
        <v>382</v>
      </c>
      <c r="D522" s="94"/>
      <c r="E522" s="95"/>
      <c r="F522" s="96"/>
      <c r="G522" s="94"/>
      <c r="H522" s="223"/>
    </row>
    <row r="523" spans="1:8" ht="20.100000000000001" customHeight="1" x14ac:dyDescent="0.25">
      <c r="A523" s="113" t="s">
        <v>798</v>
      </c>
      <c r="B523" s="161"/>
      <c r="C523" s="133" t="s">
        <v>517</v>
      </c>
      <c r="D523" s="94"/>
      <c r="E523" s="95"/>
      <c r="F523" s="96"/>
      <c r="G523" s="94"/>
      <c r="H523" s="223"/>
    </row>
    <row r="524" spans="1:8" ht="20.100000000000001" customHeight="1" x14ac:dyDescent="0.25">
      <c r="A524" s="113" t="s">
        <v>798</v>
      </c>
      <c r="B524" s="161"/>
      <c r="C524" s="101" t="s">
        <v>383</v>
      </c>
      <c r="D524" s="94"/>
      <c r="E524" s="95"/>
      <c r="F524" s="96"/>
      <c r="G524" s="94"/>
      <c r="H524" s="223"/>
    </row>
    <row r="525" spans="1:8" ht="20.100000000000001" customHeight="1" x14ac:dyDescent="0.25">
      <c r="A525" s="113">
        <v>7.1240000000000414</v>
      </c>
      <c r="B525" s="161"/>
      <c r="C525" s="133" t="s">
        <v>505</v>
      </c>
      <c r="D525" s="105" t="s">
        <v>384</v>
      </c>
      <c r="E525" s="110">
        <v>150</v>
      </c>
      <c r="F525" s="202"/>
      <c r="G525" s="133"/>
      <c r="H525" s="224"/>
    </row>
    <row r="526" spans="1:8" ht="20.100000000000001" customHeight="1" x14ac:dyDescent="0.25">
      <c r="A526" s="113" t="s">
        <v>798</v>
      </c>
      <c r="B526" s="161"/>
      <c r="C526" s="133" t="s">
        <v>506</v>
      </c>
      <c r="D526" s="94"/>
      <c r="E526" s="95"/>
      <c r="F526" s="96"/>
      <c r="G526" s="133"/>
      <c r="H526" s="223"/>
    </row>
    <row r="527" spans="1:8" ht="20.100000000000001" customHeight="1" x14ac:dyDescent="0.25">
      <c r="A527" s="113" t="s">
        <v>798</v>
      </c>
      <c r="B527" s="161"/>
      <c r="C527" s="133" t="s">
        <v>507</v>
      </c>
      <c r="D527" s="94"/>
      <c r="E527" s="95"/>
      <c r="F527" s="96"/>
      <c r="G527" s="94"/>
      <c r="H527" s="223"/>
    </row>
    <row r="528" spans="1:8" ht="20.100000000000001" customHeight="1" x14ac:dyDescent="0.25">
      <c r="A528" s="113" t="s">
        <v>798</v>
      </c>
      <c r="B528" s="161"/>
      <c r="C528" s="133" t="s">
        <v>390</v>
      </c>
      <c r="D528" s="94"/>
      <c r="E528" s="95"/>
      <c r="F528" s="96"/>
      <c r="G528" s="94"/>
      <c r="H528" s="223"/>
    </row>
    <row r="529" spans="1:8" ht="20.100000000000001" customHeight="1" x14ac:dyDescent="0.25">
      <c r="A529" s="113" t="s">
        <v>798</v>
      </c>
      <c r="B529" s="161"/>
      <c r="C529" s="101" t="s">
        <v>385</v>
      </c>
      <c r="D529" s="94"/>
      <c r="E529" s="95"/>
      <c r="F529" s="96"/>
      <c r="G529" s="94"/>
      <c r="H529" s="223"/>
    </row>
    <row r="530" spans="1:8" ht="20.100000000000001" customHeight="1" x14ac:dyDescent="0.25">
      <c r="A530" s="113">
        <v>7.1250000000000417</v>
      </c>
      <c r="B530" s="161"/>
      <c r="C530" s="133" t="s">
        <v>508</v>
      </c>
      <c r="D530" s="105" t="s">
        <v>83</v>
      </c>
      <c r="E530" s="110">
        <v>602</v>
      </c>
      <c r="F530" s="202"/>
      <c r="G530" s="102"/>
      <c r="H530" s="224"/>
    </row>
    <row r="531" spans="1:8" ht="20.100000000000001" customHeight="1" x14ac:dyDescent="0.25">
      <c r="A531" s="113" t="s">
        <v>798</v>
      </c>
      <c r="B531" s="161"/>
      <c r="C531" s="133" t="s">
        <v>386</v>
      </c>
      <c r="D531" s="94"/>
      <c r="E531" s="95"/>
      <c r="F531" s="96"/>
      <c r="G531" s="94"/>
      <c r="H531" s="223"/>
    </row>
    <row r="532" spans="1:8" ht="20.100000000000001" customHeight="1" x14ac:dyDescent="0.25">
      <c r="A532" s="113" t="s">
        <v>798</v>
      </c>
      <c r="B532" s="161"/>
      <c r="C532" s="133" t="s">
        <v>387</v>
      </c>
      <c r="D532" s="94"/>
      <c r="E532" s="95"/>
      <c r="F532" s="96"/>
      <c r="G532" s="94"/>
      <c r="H532" s="223"/>
    </row>
    <row r="533" spans="1:8" ht="20.100000000000001" customHeight="1" x14ac:dyDescent="0.25">
      <c r="A533" s="113" t="s">
        <v>798</v>
      </c>
      <c r="B533" s="161"/>
      <c r="C533" s="133"/>
      <c r="D533" s="94"/>
      <c r="E533" s="95"/>
      <c r="F533" s="96"/>
      <c r="G533" s="94"/>
      <c r="H533" s="223"/>
    </row>
    <row r="534" spans="1:8" ht="20.100000000000001" customHeight="1" x14ac:dyDescent="0.25">
      <c r="A534" s="113" t="s">
        <v>798</v>
      </c>
      <c r="B534" s="161"/>
      <c r="C534" s="101"/>
      <c r="D534" s="94"/>
      <c r="E534" s="95"/>
      <c r="F534" s="96"/>
      <c r="G534" s="131" t="s">
        <v>23</v>
      </c>
      <c r="H534" s="227">
        <f>SUM(H501:H533)</f>
        <v>0</v>
      </c>
    </row>
    <row r="535" spans="1:8" ht="20.100000000000001" customHeight="1" x14ac:dyDescent="0.25">
      <c r="A535" s="113" t="s">
        <v>798</v>
      </c>
      <c r="B535" s="161"/>
      <c r="C535" s="133"/>
      <c r="D535" s="105"/>
      <c r="E535" s="110"/>
      <c r="F535" s="202"/>
      <c r="G535" s="131" t="s">
        <v>24</v>
      </c>
      <c r="H535" s="227">
        <f>H534+H500</f>
        <v>0</v>
      </c>
    </row>
    <row r="536" spans="1:8" ht="20.100000000000001" customHeight="1" x14ac:dyDescent="0.25">
      <c r="A536" s="113">
        <v>7.1260000000000421</v>
      </c>
      <c r="B536" s="161"/>
      <c r="C536" s="133" t="s">
        <v>518</v>
      </c>
      <c r="D536" s="105" t="s">
        <v>22</v>
      </c>
      <c r="E536" s="110">
        <v>17.3</v>
      </c>
      <c r="F536" s="202"/>
      <c r="G536" s="102"/>
      <c r="H536" s="224"/>
    </row>
    <row r="537" spans="1:8" ht="20.100000000000001" customHeight="1" x14ac:dyDescent="0.25">
      <c r="A537" s="113" t="s">
        <v>798</v>
      </c>
      <c r="B537" s="161"/>
      <c r="C537" s="133" t="s">
        <v>390</v>
      </c>
      <c r="D537" s="94"/>
      <c r="E537" s="95"/>
      <c r="F537" s="96"/>
      <c r="G537" s="94"/>
      <c r="H537" s="223"/>
    </row>
    <row r="538" spans="1:8" ht="20.100000000000001" customHeight="1" x14ac:dyDescent="0.25">
      <c r="A538" s="113">
        <v>7.1270000000000424</v>
      </c>
      <c r="B538" s="161"/>
      <c r="C538" s="133" t="s">
        <v>509</v>
      </c>
      <c r="D538" s="105" t="s">
        <v>388</v>
      </c>
      <c r="E538" s="110">
        <v>29.59</v>
      </c>
      <c r="F538" s="202"/>
      <c r="G538" s="102"/>
      <c r="H538" s="224"/>
    </row>
    <row r="539" spans="1:8" ht="20.100000000000001" customHeight="1" x14ac:dyDescent="0.25">
      <c r="A539" s="113" t="s">
        <v>798</v>
      </c>
      <c r="B539" s="161"/>
      <c r="C539" s="133" t="s">
        <v>780</v>
      </c>
      <c r="D539" s="94"/>
      <c r="E539" s="95"/>
      <c r="F539" s="96"/>
      <c r="G539" s="94"/>
      <c r="H539" s="223"/>
    </row>
    <row r="540" spans="1:8" ht="20.100000000000001" customHeight="1" x14ac:dyDescent="0.25">
      <c r="A540" s="113" t="s">
        <v>798</v>
      </c>
      <c r="B540" s="161"/>
      <c r="C540" s="133" t="s">
        <v>510</v>
      </c>
      <c r="D540" s="94"/>
      <c r="E540" s="95"/>
      <c r="F540" s="96"/>
      <c r="G540" s="94"/>
      <c r="H540" s="223"/>
    </row>
    <row r="541" spans="1:8" ht="20.100000000000001" customHeight="1" x14ac:dyDescent="0.25">
      <c r="A541" s="113">
        <v>7.1280000000000427</v>
      </c>
      <c r="B541" s="161"/>
      <c r="C541" s="133" t="s">
        <v>509</v>
      </c>
      <c r="D541" s="105" t="s">
        <v>388</v>
      </c>
      <c r="E541" s="110">
        <v>23.08</v>
      </c>
      <c r="F541" s="202"/>
      <c r="G541" s="102"/>
      <c r="H541" s="224"/>
    </row>
    <row r="542" spans="1:8" ht="20.100000000000001" customHeight="1" x14ac:dyDescent="0.25">
      <c r="A542" s="113" t="s">
        <v>798</v>
      </c>
      <c r="B542" s="161"/>
      <c r="C542" s="133" t="s">
        <v>780</v>
      </c>
      <c r="D542" s="94"/>
      <c r="E542" s="95"/>
      <c r="F542" s="96"/>
      <c r="G542" s="94"/>
      <c r="H542" s="223"/>
    </row>
    <row r="543" spans="1:8" ht="20.100000000000001" customHeight="1" x14ac:dyDescent="0.25">
      <c r="A543" s="113" t="s">
        <v>798</v>
      </c>
      <c r="B543" s="161"/>
      <c r="C543" s="133" t="s">
        <v>520</v>
      </c>
      <c r="D543" s="94"/>
      <c r="E543" s="95"/>
      <c r="F543" s="96"/>
      <c r="G543" s="94"/>
      <c r="H543" s="223"/>
    </row>
    <row r="544" spans="1:8" ht="20.100000000000001" customHeight="1" x14ac:dyDescent="0.25">
      <c r="A544" s="113">
        <v>7.1290000000000431</v>
      </c>
      <c r="B544" s="161"/>
      <c r="C544" s="133" t="s">
        <v>389</v>
      </c>
      <c r="D544" s="105" t="s">
        <v>36</v>
      </c>
      <c r="E544" s="110">
        <v>6.24</v>
      </c>
      <c r="F544" s="202"/>
      <c r="G544" s="102"/>
      <c r="H544" s="224"/>
    </row>
    <row r="545" spans="1:8" ht="20.100000000000001" customHeight="1" x14ac:dyDescent="0.25">
      <c r="A545" s="113" t="s">
        <v>798</v>
      </c>
      <c r="B545" s="161"/>
      <c r="C545" s="133" t="s">
        <v>390</v>
      </c>
      <c r="D545" s="94"/>
      <c r="E545" s="95"/>
      <c r="F545" s="96"/>
      <c r="G545" s="94"/>
      <c r="H545" s="223"/>
    </row>
    <row r="546" spans="1:8" ht="20.100000000000001" customHeight="1" x14ac:dyDescent="0.25">
      <c r="A546" s="113">
        <v>7.1300000000000434</v>
      </c>
      <c r="B546" s="161"/>
      <c r="C546" s="133" t="s">
        <v>391</v>
      </c>
      <c r="D546" s="105" t="s">
        <v>22</v>
      </c>
      <c r="E546" s="110">
        <v>19.399999999999999</v>
      </c>
      <c r="F546" s="202"/>
      <c r="G546" s="133"/>
      <c r="H546" s="224"/>
    </row>
    <row r="547" spans="1:8" ht="20.100000000000001" customHeight="1" x14ac:dyDescent="0.25">
      <c r="A547" s="113" t="s">
        <v>798</v>
      </c>
      <c r="B547" s="161"/>
      <c r="C547" s="133" t="s">
        <v>92</v>
      </c>
      <c r="D547" s="94"/>
      <c r="E547" s="95"/>
      <c r="F547" s="96"/>
      <c r="G547" s="133"/>
      <c r="H547" s="223"/>
    </row>
    <row r="548" spans="1:8" ht="20.100000000000001" customHeight="1" x14ac:dyDescent="0.25">
      <c r="A548" s="113" t="s">
        <v>798</v>
      </c>
      <c r="B548" s="161"/>
      <c r="C548" s="101" t="s">
        <v>28</v>
      </c>
      <c r="D548" s="94"/>
      <c r="E548" s="95"/>
      <c r="F548" s="96"/>
      <c r="G548" s="94"/>
      <c r="H548" s="223"/>
    </row>
    <row r="549" spans="1:8" ht="20.100000000000001" customHeight="1" x14ac:dyDescent="0.25">
      <c r="A549" s="113" t="s">
        <v>798</v>
      </c>
      <c r="B549" s="161"/>
      <c r="C549" s="101" t="s">
        <v>47</v>
      </c>
      <c r="D549" s="94"/>
      <c r="E549" s="95"/>
      <c r="F549" s="96"/>
      <c r="G549" s="94"/>
      <c r="H549" s="223"/>
    </row>
    <row r="550" spans="1:8" ht="20.100000000000001" customHeight="1" x14ac:dyDescent="0.25">
      <c r="A550" s="113">
        <v>7.1310000000000437</v>
      </c>
      <c r="B550" s="161"/>
      <c r="C550" s="133" t="s">
        <v>767</v>
      </c>
      <c r="D550" s="105" t="s">
        <v>20</v>
      </c>
      <c r="E550" s="110">
        <v>1288</v>
      </c>
      <c r="F550" s="202"/>
      <c r="G550" s="102"/>
      <c r="H550" s="224"/>
    </row>
    <row r="551" spans="1:8" ht="20.100000000000001" customHeight="1" x14ac:dyDescent="0.25">
      <c r="A551" s="113" t="s">
        <v>798</v>
      </c>
      <c r="B551" s="161"/>
      <c r="C551" s="133" t="s">
        <v>768</v>
      </c>
      <c r="D551" s="94"/>
      <c r="E551" s="95"/>
      <c r="F551" s="96"/>
      <c r="G551" s="94"/>
      <c r="H551" s="223"/>
    </row>
    <row r="552" spans="1:8" ht="20.100000000000001" customHeight="1" x14ac:dyDescent="0.25">
      <c r="A552" s="113" t="s">
        <v>798</v>
      </c>
      <c r="B552" s="161"/>
      <c r="C552" s="133" t="s">
        <v>769</v>
      </c>
      <c r="D552" s="94"/>
      <c r="E552" s="95"/>
      <c r="F552" s="96"/>
      <c r="G552" s="94"/>
      <c r="H552" s="223"/>
    </row>
    <row r="553" spans="1:8" ht="20.100000000000001" customHeight="1" x14ac:dyDescent="0.25">
      <c r="A553" s="113" t="s">
        <v>798</v>
      </c>
      <c r="B553" s="161"/>
      <c r="C553" s="101" t="s">
        <v>786</v>
      </c>
      <c r="D553" s="94"/>
      <c r="E553" s="95"/>
      <c r="F553" s="96"/>
      <c r="G553" s="94"/>
      <c r="H553" s="223"/>
    </row>
    <row r="554" spans="1:8" ht="20.100000000000001" customHeight="1" x14ac:dyDescent="0.25">
      <c r="A554" s="113" t="s">
        <v>798</v>
      </c>
      <c r="B554" s="161"/>
      <c r="C554" s="101" t="s">
        <v>374</v>
      </c>
      <c r="D554" s="94"/>
      <c r="E554" s="95"/>
      <c r="F554" s="96"/>
      <c r="G554" s="94"/>
      <c r="H554" s="223"/>
    </row>
    <row r="555" spans="1:8" ht="20.100000000000001" customHeight="1" x14ac:dyDescent="0.25">
      <c r="A555" s="113" t="s">
        <v>798</v>
      </c>
      <c r="B555" s="161"/>
      <c r="C555" s="101" t="s">
        <v>511</v>
      </c>
      <c r="D555" s="94"/>
      <c r="E555" s="95"/>
      <c r="F555" s="96"/>
      <c r="G555" s="94"/>
      <c r="H555" s="223"/>
    </row>
    <row r="556" spans="1:8" ht="20.100000000000001" customHeight="1" x14ac:dyDescent="0.25">
      <c r="A556" s="113">
        <v>7.1320000000000441</v>
      </c>
      <c r="B556" s="161"/>
      <c r="C556" s="133" t="s">
        <v>497</v>
      </c>
      <c r="D556" s="105" t="s">
        <v>36</v>
      </c>
      <c r="E556" s="110">
        <v>66.400000000000006</v>
      </c>
      <c r="F556" s="202"/>
      <c r="G556" s="133"/>
      <c r="H556" s="224"/>
    </row>
    <row r="557" spans="1:8" ht="20.100000000000001" customHeight="1" x14ac:dyDescent="0.25">
      <c r="A557" s="113" t="s">
        <v>798</v>
      </c>
      <c r="B557" s="161"/>
      <c r="C557" s="133" t="s">
        <v>89</v>
      </c>
      <c r="D557" s="94"/>
      <c r="E557" s="95"/>
      <c r="F557" s="96"/>
      <c r="G557" s="133"/>
      <c r="H557" s="223"/>
    </row>
    <row r="558" spans="1:8" ht="20.100000000000001" customHeight="1" x14ac:dyDescent="0.25">
      <c r="A558" s="113">
        <v>7.1330000000000444</v>
      </c>
      <c r="B558" s="161"/>
      <c r="C558" s="133" t="s">
        <v>498</v>
      </c>
      <c r="D558" s="105" t="s">
        <v>20</v>
      </c>
      <c r="E558" s="110">
        <v>2.2000000000000002</v>
      </c>
      <c r="F558" s="202"/>
      <c r="G558" s="133"/>
      <c r="H558" s="224"/>
    </row>
    <row r="559" spans="1:8" ht="20.100000000000001" customHeight="1" x14ac:dyDescent="0.25">
      <c r="A559" s="113" t="s">
        <v>798</v>
      </c>
      <c r="B559" s="161"/>
      <c r="C559" s="133" t="s">
        <v>390</v>
      </c>
      <c r="D559" s="94"/>
      <c r="E559" s="95"/>
      <c r="F559" s="96"/>
      <c r="G559" s="133"/>
      <c r="H559" s="223"/>
    </row>
    <row r="560" spans="1:8" ht="20.100000000000001" customHeight="1" x14ac:dyDescent="0.25">
      <c r="A560" s="113" t="s">
        <v>798</v>
      </c>
      <c r="B560" s="161"/>
      <c r="C560" s="101" t="s">
        <v>377</v>
      </c>
      <c r="D560" s="94"/>
      <c r="E560" s="95"/>
      <c r="F560" s="96"/>
      <c r="G560" s="94"/>
      <c r="H560" s="223"/>
    </row>
    <row r="561" spans="1:8" ht="20.100000000000001" customHeight="1" x14ac:dyDescent="0.25">
      <c r="A561" s="113">
        <v>7.1340000000000447</v>
      </c>
      <c r="B561" s="161"/>
      <c r="C561" s="133" t="s">
        <v>472</v>
      </c>
      <c r="D561" s="105" t="s">
        <v>83</v>
      </c>
      <c r="E561" s="110">
        <v>12772</v>
      </c>
      <c r="F561" s="202"/>
      <c r="G561" s="102"/>
      <c r="H561" s="224"/>
    </row>
    <row r="562" spans="1:8" ht="20.100000000000001" customHeight="1" x14ac:dyDescent="0.25">
      <c r="A562" s="113" t="s">
        <v>798</v>
      </c>
      <c r="B562" s="161"/>
      <c r="C562" s="133" t="s">
        <v>381</v>
      </c>
      <c r="D562" s="94"/>
      <c r="E562" s="95"/>
      <c r="F562" s="96"/>
      <c r="G562" s="94"/>
      <c r="H562" s="223"/>
    </row>
    <row r="563" spans="1:8" ht="20.100000000000001" customHeight="1" x14ac:dyDescent="0.25">
      <c r="A563" s="113" t="s">
        <v>798</v>
      </c>
      <c r="B563" s="161"/>
      <c r="C563" s="133" t="s">
        <v>499</v>
      </c>
      <c r="D563" s="94"/>
      <c r="E563" s="95"/>
      <c r="F563" s="96"/>
      <c r="G563" s="94"/>
      <c r="H563" s="223"/>
    </row>
    <row r="564" spans="1:8" ht="20.100000000000001" customHeight="1" x14ac:dyDescent="0.25">
      <c r="A564" s="113">
        <v>7.1350000000000451</v>
      </c>
      <c r="B564" s="161"/>
      <c r="C564" s="133" t="s">
        <v>472</v>
      </c>
      <c r="D564" s="105" t="s">
        <v>83</v>
      </c>
      <c r="E564" s="110">
        <v>3360</v>
      </c>
      <c r="F564" s="202"/>
      <c r="G564" s="102"/>
      <c r="H564" s="224"/>
    </row>
    <row r="565" spans="1:8" ht="20.100000000000001" customHeight="1" x14ac:dyDescent="0.25">
      <c r="A565" s="113" t="s">
        <v>798</v>
      </c>
      <c r="B565" s="161"/>
      <c r="C565" s="133" t="s">
        <v>381</v>
      </c>
      <c r="D565" s="94"/>
      <c r="E565" s="95"/>
      <c r="F565" s="96"/>
      <c r="G565" s="94"/>
      <c r="H565" s="223"/>
    </row>
    <row r="566" spans="1:8" ht="20.100000000000001" customHeight="1" x14ac:dyDescent="0.25">
      <c r="A566" s="113" t="s">
        <v>798</v>
      </c>
      <c r="B566" s="161"/>
      <c r="C566" s="133" t="s">
        <v>761</v>
      </c>
      <c r="D566" s="94"/>
      <c r="E566" s="95"/>
      <c r="F566" s="96"/>
      <c r="G566" s="94"/>
      <c r="H566" s="223"/>
    </row>
    <row r="567" spans="1:8" ht="20.100000000000001" customHeight="1" x14ac:dyDescent="0.25">
      <c r="A567" s="113" t="s">
        <v>798</v>
      </c>
      <c r="B567" s="161"/>
      <c r="C567" s="133"/>
      <c r="D567" s="94"/>
      <c r="E567" s="95"/>
      <c r="F567" s="96"/>
      <c r="G567" s="94"/>
      <c r="H567" s="223"/>
    </row>
    <row r="568" spans="1:8" ht="20.100000000000001" customHeight="1" x14ac:dyDescent="0.25">
      <c r="A568" s="113" t="s">
        <v>798</v>
      </c>
      <c r="B568" s="161"/>
      <c r="C568" s="133"/>
      <c r="D568" s="94"/>
      <c r="E568" s="95"/>
      <c r="F568" s="96"/>
      <c r="G568" s="94"/>
      <c r="H568" s="223"/>
    </row>
    <row r="569" spans="1:8" ht="20.100000000000001" customHeight="1" x14ac:dyDescent="0.25">
      <c r="A569" s="113" t="s">
        <v>798</v>
      </c>
      <c r="B569" s="161"/>
      <c r="C569" s="101"/>
      <c r="D569" s="94"/>
      <c r="E569" s="95"/>
      <c r="F569" s="96"/>
      <c r="G569" s="131" t="s">
        <v>23</v>
      </c>
      <c r="H569" s="227">
        <f>SUM(H536:H568)</f>
        <v>0</v>
      </c>
    </row>
    <row r="570" spans="1:8" ht="20.100000000000001" customHeight="1" x14ac:dyDescent="0.25">
      <c r="A570" s="113" t="s">
        <v>798</v>
      </c>
      <c r="B570" s="161"/>
      <c r="C570" s="133"/>
      <c r="D570" s="105"/>
      <c r="E570" s="110"/>
      <c r="F570" s="202"/>
      <c r="G570" s="131" t="s">
        <v>24</v>
      </c>
      <c r="H570" s="227">
        <f>H569+H535</f>
        <v>0</v>
      </c>
    </row>
    <row r="571" spans="1:8" ht="20.100000000000001" customHeight="1" x14ac:dyDescent="0.25">
      <c r="A571" s="113" t="s">
        <v>798</v>
      </c>
      <c r="B571" s="161"/>
      <c r="C571" s="101" t="s">
        <v>379</v>
      </c>
      <c r="D571" s="94"/>
      <c r="E571" s="95"/>
      <c r="F571" s="96"/>
      <c r="G571" s="94"/>
      <c r="H571" s="223"/>
    </row>
    <row r="572" spans="1:8" ht="20.100000000000001" customHeight="1" x14ac:dyDescent="0.25">
      <c r="A572" s="113">
        <v>7.1360000000000454</v>
      </c>
      <c r="B572" s="161"/>
      <c r="C572" s="133" t="s">
        <v>500</v>
      </c>
      <c r="D572" s="105" t="s">
        <v>20</v>
      </c>
      <c r="E572" s="110">
        <v>36.04</v>
      </c>
      <c r="F572" s="202"/>
      <c r="G572" s="133"/>
      <c r="H572" s="224"/>
    </row>
    <row r="573" spans="1:8" ht="20.100000000000001" customHeight="1" x14ac:dyDescent="0.25">
      <c r="A573" s="113" t="s">
        <v>798</v>
      </c>
      <c r="B573" s="161"/>
      <c r="C573" s="133" t="s">
        <v>468</v>
      </c>
      <c r="D573" s="94"/>
      <c r="E573" s="95"/>
      <c r="F573" s="96"/>
      <c r="G573" s="133"/>
      <c r="H573" s="223"/>
    </row>
    <row r="574" spans="1:8" ht="20.100000000000001" customHeight="1" x14ac:dyDescent="0.25">
      <c r="A574" s="113" t="s">
        <v>798</v>
      </c>
      <c r="B574" s="161"/>
      <c r="C574" s="133" t="s">
        <v>501</v>
      </c>
      <c r="D574" s="94"/>
      <c r="E574" s="95"/>
      <c r="F574" s="96"/>
      <c r="G574" s="94"/>
      <c r="H574" s="223"/>
    </row>
    <row r="575" spans="1:8" ht="20.100000000000001" customHeight="1" x14ac:dyDescent="0.25">
      <c r="A575" s="113">
        <v>7.1370000000000458</v>
      </c>
      <c r="B575" s="161"/>
      <c r="C575" s="133" t="s">
        <v>500</v>
      </c>
      <c r="D575" s="105" t="s">
        <v>20</v>
      </c>
      <c r="E575" s="110">
        <v>77.400000000000006</v>
      </c>
      <c r="F575" s="202"/>
      <c r="G575" s="133"/>
      <c r="H575" s="224"/>
    </row>
    <row r="576" spans="1:8" ht="20.100000000000001" customHeight="1" x14ac:dyDescent="0.25">
      <c r="A576" s="113" t="s">
        <v>798</v>
      </c>
      <c r="B576" s="161"/>
      <c r="C576" s="133" t="s">
        <v>468</v>
      </c>
      <c r="D576" s="94"/>
      <c r="E576" s="95"/>
      <c r="F576" s="96"/>
      <c r="G576" s="133"/>
      <c r="H576" s="223"/>
    </row>
    <row r="577" spans="1:8" ht="20.100000000000001" customHeight="1" x14ac:dyDescent="0.25">
      <c r="A577" s="113" t="s">
        <v>798</v>
      </c>
      <c r="B577" s="161"/>
      <c r="C577" s="133" t="s">
        <v>762</v>
      </c>
      <c r="D577" s="94"/>
      <c r="E577" s="95"/>
      <c r="F577" s="96"/>
      <c r="G577" s="94"/>
      <c r="H577" s="223"/>
    </row>
    <row r="578" spans="1:8" ht="20.100000000000001" customHeight="1" x14ac:dyDescent="0.25">
      <c r="A578" s="113" t="s">
        <v>798</v>
      </c>
      <c r="B578" s="161"/>
      <c r="C578" s="133" t="s">
        <v>503</v>
      </c>
      <c r="D578" s="94"/>
      <c r="E578" s="95"/>
      <c r="F578" s="96"/>
      <c r="G578" s="94"/>
      <c r="H578" s="223"/>
    </row>
    <row r="579" spans="1:8" ht="20.100000000000001" customHeight="1" x14ac:dyDescent="0.25">
      <c r="A579" s="113" t="s">
        <v>798</v>
      </c>
      <c r="B579" s="161"/>
      <c r="C579" s="101" t="s">
        <v>366</v>
      </c>
      <c r="D579" s="94"/>
      <c r="E579" s="95"/>
      <c r="F579" s="96"/>
      <c r="G579" s="94"/>
      <c r="H579" s="223"/>
    </row>
    <row r="580" spans="1:8" ht="20.100000000000001" customHeight="1" x14ac:dyDescent="0.25">
      <c r="A580" s="113" t="s">
        <v>798</v>
      </c>
      <c r="B580" s="161"/>
      <c r="C580" s="101" t="s">
        <v>379</v>
      </c>
      <c r="D580" s="94"/>
      <c r="E580" s="95"/>
      <c r="F580" s="96"/>
      <c r="G580" s="94"/>
      <c r="H580" s="223"/>
    </row>
    <row r="581" spans="1:8" ht="20.100000000000001" customHeight="1" x14ac:dyDescent="0.25">
      <c r="A581" s="113">
        <v>7.1380000000000461</v>
      </c>
      <c r="B581" s="161"/>
      <c r="C581" s="133" t="s">
        <v>500</v>
      </c>
      <c r="D581" s="105" t="s">
        <v>20</v>
      </c>
      <c r="E581" s="110">
        <v>25.1</v>
      </c>
      <c r="F581" s="202"/>
      <c r="G581" s="133"/>
      <c r="H581" s="224"/>
    </row>
    <row r="582" spans="1:8" ht="20.100000000000001" customHeight="1" x14ac:dyDescent="0.25">
      <c r="A582" s="113" t="s">
        <v>798</v>
      </c>
      <c r="B582" s="161"/>
      <c r="C582" s="133" t="s">
        <v>468</v>
      </c>
      <c r="D582" s="94"/>
      <c r="E582" s="95"/>
      <c r="F582" s="96"/>
      <c r="G582" s="133"/>
      <c r="H582" s="223"/>
    </row>
    <row r="583" spans="1:8" ht="20.100000000000001" customHeight="1" x14ac:dyDescent="0.25">
      <c r="A583" s="113" t="s">
        <v>798</v>
      </c>
      <c r="B583" s="161"/>
      <c r="C583" s="133" t="s">
        <v>763</v>
      </c>
      <c r="D583" s="94"/>
      <c r="E583" s="95"/>
      <c r="F583" s="96"/>
      <c r="G583" s="94"/>
      <c r="H583" s="223"/>
    </row>
    <row r="584" spans="1:8" ht="20.100000000000001" customHeight="1" x14ac:dyDescent="0.25">
      <c r="A584" s="113" t="s">
        <v>798</v>
      </c>
      <c r="B584" s="161"/>
      <c r="C584" s="101" t="s">
        <v>377</v>
      </c>
      <c r="D584" s="94"/>
      <c r="E584" s="95"/>
      <c r="F584" s="96"/>
      <c r="G584" s="94"/>
      <c r="H584" s="223"/>
    </row>
    <row r="585" spans="1:8" ht="20.100000000000001" customHeight="1" x14ac:dyDescent="0.25">
      <c r="A585" s="113">
        <v>7.1390000000000464</v>
      </c>
      <c r="B585" s="161"/>
      <c r="C585" s="133" t="s">
        <v>472</v>
      </c>
      <c r="D585" s="105" t="s">
        <v>83</v>
      </c>
      <c r="E585" s="110">
        <v>7139</v>
      </c>
      <c r="F585" s="202"/>
      <c r="G585" s="102"/>
      <c r="H585" s="224"/>
    </row>
    <row r="586" spans="1:8" ht="20.100000000000001" customHeight="1" x14ac:dyDescent="0.25">
      <c r="A586" s="113" t="s">
        <v>798</v>
      </c>
      <c r="B586" s="161"/>
      <c r="C586" s="133" t="s">
        <v>381</v>
      </c>
      <c r="D586" s="94"/>
      <c r="E586" s="95"/>
      <c r="F586" s="96"/>
      <c r="G586" s="94"/>
      <c r="H586" s="223"/>
    </row>
    <row r="587" spans="1:8" ht="20.100000000000001" customHeight="1" x14ac:dyDescent="0.25">
      <c r="A587" s="113" t="s">
        <v>798</v>
      </c>
      <c r="B587" s="161"/>
      <c r="C587" s="133" t="s">
        <v>504</v>
      </c>
      <c r="D587" s="94"/>
      <c r="E587" s="95"/>
      <c r="F587" s="96"/>
      <c r="G587" s="94"/>
      <c r="H587" s="223"/>
    </row>
    <row r="588" spans="1:8" ht="20.100000000000001" customHeight="1" x14ac:dyDescent="0.25">
      <c r="A588" s="113" t="s">
        <v>798</v>
      </c>
      <c r="B588" s="161"/>
      <c r="C588" s="101" t="s">
        <v>383</v>
      </c>
      <c r="D588" s="94"/>
      <c r="E588" s="95"/>
      <c r="F588" s="96"/>
      <c r="G588" s="94"/>
      <c r="H588" s="223"/>
    </row>
    <row r="589" spans="1:8" ht="20.100000000000001" customHeight="1" x14ac:dyDescent="0.25">
      <c r="A589" s="113">
        <v>7.1400000000000468</v>
      </c>
      <c r="B589" s="161"/>
      <c r="C589" s="133" t="s">
        <v>505</v>
      </c>
      <c r="D589" s="105" t="s">
        <v>384</v>
      </c>
      <c r="E589" s="110">
        <v>60.24</v>
      </c>
      <c r="F589" s="202"/>
      <c r="G589" s="133"/>
      <c r="H589" s="224"/>
    </row>
    <row r="590" spans="1:8" ht="20.100000000000001" customHeight="1" x14ac:dyDescent="0.25">
      <c r="A590" s="113" t="s">
        <v>798</v>
      </c>
      <c r="B590" s="161"/>
      <c r="C590" s="133" t="s">
        <v>506</v>
      </c>
      <c r="D590" s="94"/>
      <c r="E590" s="95"/>
      <c r="F590" s="96"/>
      <c r="G590" s="133"/>
      <c r="H590" s="223"/>
    </row>
    <row r="591" spans="1:8" ht="20.100000000000001" customHeight="1" x14ac:dyDescent="0.25">
      <c r="A591" s="113" t="s">
        <v>798</v>
      </c>
      <c r="B591" s="161"/>
      <c r="C591" s="133" t="s">
        <v>507</v>
      </c>
      <c r="D591" s="94"/>
      <c r="E591" s="95"/>
      <c r="F591" s="96"/>
      <c r="G591" s="94"/>
      <c r="H591" s="223"/>
    </row>
    <row r="592" spans="1:8" ht="20.100000000000001" customHeight="1" x14ac:dyDescent="0.25">
      <c r="A592" s="113" t="s">
        <v>798</v>
      </c>
      <c r="B592" s="161"/>
      <c r="C592" s="133" t="s">
        <v>390</v>
      </c>
      <c r="D592" s="94"/>
      <c r="E592" s="95"/>
      <c r="F592" s="96"/>
      <c r="G592" s="94"/>
      <c r="H592" s="223"/>
    </row>
    <row r="593" spans="1:8" ht="20.100000000000001" customHeight="1" x14ac:dyDescent="0.25">
      <c r="A593" s="113" t="s">
        <v>798</v>
      </c>
      <c r="B593" s="161"/>
      <c r="C593" s="101" t="s">
        <v>385</v>
      </c>
      <c r="D593" s="94"/>
      <c r="E593" s="95"/>
      <c r="F593" s="96"/>
      <c r="G593" s="94"/>
      <c r="H593" s="223"/>
    </row>
    <row r="594" spans="1:8" ht="20.100000000000001" customHeight="1" x14ac:dyDescent="0.25">
      <c r="A594" s="113">
        <v>7.1410000000000471</v>
      </c>
      <c r="B594" s="161"/>
      <c r="C594" s="133" t="s">
        <v>508</v>
      </c>
      <c r="D594" s="105" t="s">
        <v>83</v>
      </c>
      <c r="E594" s="110">
        <v>480</v>
      </c>
      <c r="F594" s="202"/>
      <c r="G594" s="102"/>
      <c r="H594" s="224"/>
    </row>
    <row r="595" spans="1:8" ht="20.100000000000001" customHeight="1" x14ac:dyDescent="0.25">
      <c r="A595" s="113" t="s">
        <v>798</v>
      </c>
      <c r="B595" s="161"/>
      <c r="C595" s="133" t="s">
        <v>386</v>
      </c>
      <c r="D595" s="94"/>
      <c r="E595" s="95"/>
      <c r="F595" s="96"/>
      <c r="G595" s="94"/>
      <c r="H595" s="223"/>
    </row>
    <row r="596" spans="1:8" ht="20.100000000000001" customHeight="1" x14ac:dyDescent="0.25">
      <c r="A596" s="113" t="s">
        <v>798</v>
      </c>
      <c r="B596" s="161"/>
      <c r="C596" s="133" t="s">
        <v>387</v>
      </c>
      <c r="D596" s="94"/>
      <c r="E596" s="95"/>
      <c r="F596" s="96"/>
      <c r="G596" s="94"/>
      <c r="H596" s="223"/>
    </row>
    <row r="597" spans="1:8" ht="20.100000000000001" customHeight="1" x14ac:dyDescent="0.25">
      <c r="A597" s="113">
        <v>7.1420000000000474</v>
      </c>
      <c r="B597" s="161"/>
      <c r="C597" s="133" t="s">
        <v>509</v>
      </c>
      <c r="D597" s="105" t="s">
        <v>388</v>
      </c>
      <c r="E597" s="110">
        <v>23.36</v>
      </c>
      <c r="F597" s="202"/>
      <c r="G597" s="102"/>
      <c r="H597" s="224"/>
    </row>
    <row r="598" spans="1:8" ht="20.100000000000001" customHeight="1" x14ac:dyDescent="0.25">
      <c r="A598" s="113" t="s">
        <v>798</v>
      </c>
      <c r="B598" s="161"/>
      <c r="C598" s="133" t="s">
        <v>764</v>
      </c>
      <c r="D598" s="94"/>
      <c r="E598" s="95"/>
      <c r="F598" s="96"/>
      <c r="G598" s="94"/>
      <c r="H598" s="223"/>
    </row>
    <row r="599" spans="1:8" ht="20.100000000000001" customHeight="1" x14ac:dyDescent="0.25">
      <c r="A599" s="113" t="s">
        <v>798</v>
      </c>
      <c r="B599" s="161"/>
      <c r="C599" s="133" t="s">
        <v>510</v>
      </c>
      <c r="D599" s="94"/>
      <c r="E599" s="95"/>
      <c r="F599" s="96"/>
      <c r="G599" s="94"/>
      <c r="H599" s="223"/>
    </row>
    <row r="600" spans="1:8" ht="20.100000000000001" customHeight="1" x14ac:dyDescent="0.25">
      <c r="A600" s="113">
        <v>7.1430000000000478</v>
      </c>
      <c r="B600" s="161"/>
      <c r="C600" s="133" t="s">
        <v>509</v>
      </c>
      <c r="D600" s="105" t="s">
        <v>388</v>
      </c>
      <c r="E600" s="110">
        <v>18.239999999999998</v>
      </c>
      <c r="F600" s="202"/>
      <c r="G600" s="102"/>
      <c r="H600" s="224"/>
    </row>
    <row r="601" spans="1:8" ht="20.100000000000001" customHeight="1" x14ac:dyDescent="0.25">
      <c r="A601" s="113" t="s">
        <v>798</v>
      </c>
      <c r="B601" s="161"/>
      <c r="C601" s="133" t="s">
        <v>764</v>
      </c>
      <c r="D601" s="94"/>
      <c r="E601" s="95"/>
      <c r="F601" s="96"/>
      <c r="G601" s="94"/>
      <c r="H601" s="223"/>
    </row>
    <row r="602" spans="1:8" ht="20.100000000000001" customHeight="1" x14ac:dyDescent="0.25">
      <c r="A602" s="113" t="s">
        <v>798</v>
      </c>
      <c r="B602" s="161"/>
      <c r="C602" s="133" t="s">
        <v>765</v>
      </c>
      <c r="D602" s="94"/>
      <c r="E602" s="95"/>
      <c r="F602" s="96"/>
      <c r="G602" s="94"/>
      <c r="H602" s="223"/>
    </row>
    <row r="603" spans="1:8" ht="20.100000000000001" customHeight="1" x14ac:dyDescent="0.25">
      <c r="A603" s="113" t="s">
        <v>798</v>
      </c>
      <c r="B603" s="161"/>
      <c r="C603" s="133"/>
      <c r="D603" s="94"/>
      <c r="E603" s="95"/>
      <c r="F603" s="96"/>
      <c r="G603" s="94"/>
      <c r="H603" s="223"/>
    </row>
    <row r="604" spans="1:8" ht="20.100000000000001" customHeight="1" x14ac:dyDescent="0.25">
      <c r="A604" s="113" t="s">
        <v>798</v>
      </c>
      <c r="B604" s="161"/>
      <c r="C604" s="133"/>
      <c r="D604" s="105"/>
      <c r="E604" s="110"/>
      <c r="F604" s="202"/>
      <c r="G604" s="131" t="s">
        <v>23</v>
      </c>
      <c r="H604" s="227">
        <f>SUM(H571:H603)</f>
        <v>0</v>
      </c>
    </row>
    <row r="605" spans="1:8" ht="20.100000000000001" customHeight="1" x14ac:dyDescent="0.25">
      <c r="A605" s="113" t="s">
        <v>798</v>
      </c>
      <c r="B605" s="161"/>
      <c r="C605" s="133"/>
      <c r="D605" s="94"/>
      <c r="E605" s="95"/>
      <c r="F605" s="96"/>
      <c r="G605" s="131" t="s">
        <v>24</v>
      </c>
      <c r="H605" s="227">
        <f>H604+H570</f>
        <v>0</v>
      </c>
    </row>
    <row r="606" spans="1:8" ht="20.100000000000001" customHeight="1" x14ac:dyDescent="0.25">
      <c r="A606" s="113">
        <v>7.1440000000000481</v>
      </c>
      <c r="B606" s="161"/>
      <c r="C606" s="133" t="s">
        <v>766</v>
      </c>
      <c r="D606" s="105" t="s">
        <v>21</v>
      </c>
      <c r="E606" s="110">
        <v>12</v>
      </c>
      <c r="F606" s="202"/>
      <c r="G606" s="102"/>
      <c r="H606" s="224"/>
    </row>
    <row r="607" spans="1:8" ht="20.100000000000001" customHeight="1" x14ac:dyDescent="0.25">
      <c r="A607" s="113" t="s">
        <v>798</v>
      </c>
      <c r="B607" s="161"/>
      <c r="C607" s="133" t="s">
        <v>390</v>
      </c>
      <c r="D607" s="94"/>
      <c r="E607" s="95"/>
      <c r="F607" s="96"/>
      <c r="G607" s="94"/>
      <c r="H607" s="223"/>
    </row>
    <row r="608" spans="1:8" ht="20.100000000000001" customHeight="1" x14ac:dyDescent="0.25">
      <c r="A608" s="113" t="s">
        <v>798</v>
      </c>
      <c r="B608" s="161"/>
      <c r="C608" s="101" t="s">
        <v>28</v>
      </c>
      <c r="D608" s="94"/>
      <c r="E608" s="95"/>
      <c r="F608" s="96"/>
      <c r="G608" s="94"/>
      <c r="H608" s="223"/>
    </row>
    <row r="609" spans="1:8" ht="20.100000000000001" customHeight="1" x14ac:dyDescent="0.25">
      <c r="A609" s="113" t="s">
        <v>798</v>
      </c>
      <c r="B609" s="161"/>
      <c r="C609" s="101" t="s">
        <v>47</v>
      </c>
      <c r="D609" s="94"/>
      <c r="E609" s="95"/>
      <c r="F609" s="96"/>
      <c r="G609" s="94"/>
      <c r="H609" s="223"/>
    </row>
    <row r="610" spans="1:8" ht="20.100000000000001" customHeight="1" x14ac:dyDescent="0.25">
      <c r="A610" s="113">
        <v>7.1450000000000484</v>
      </c>
      <c r="B610" s="161"/>
      <c r="C610" s="133" t="s">
        <v>767</v>
      </c>
      <c r="D610" s="105" t="s">
        <v>20</v>
      </c>
      <c r="E610" s="110">
        <v>974</v>
      </c>
      <c r="F610" s="202"/>
      <c r="G610" s="102"/>
      <c r="H610" s="224"/>
    </row>
    <row r="611" spans="1:8" ht="20.100000000000001" customHeight="1" x14ac:dyDescent="0.25">
      <c r="A611" s="113" t="s">
        <v>798</v>
      </c>
      <c r="B611" s="161"/>
      <c r="C611" s="133" t="s">
        <v>768</v>
      </c>
      <c r="D611" s="94"/>
      <c r="E611" s="95"/>
      <c r="F611" s="96"/>
      <c r="G611" s="94"/>
      <c r="H611" s="223"/>
    </row>
    <row r="612" spans="1:8" ht="20.100000000000001" customHeight="1" x14ac:dyDescent="0.25">
      <c r="A612" s="113" t="s">
        <v>798</v>
      </c>
      <c r="B612" s="161"/>
      <c r="C612" s="133" t="s">
        <v>769</v>
      </c>
      <c r="D612" s="94"/>
      <c r="E612" s="95"/>
      <c r="F612" s="96"/>
      <c r="G612" s="94"/>
      <c r="H612" s="223"/>
    </row>
    <row r="613" spans="1:8" ht="20.100000000000001" customHeight="1" x14ac:dyDescent="0.25">
      <c r="A613" s="113" t="s">
        <v>798</v>
      </c>
      <c r="B613" s="161"/>
      <c r="C613" s="101" t="s">
        <v>787</v>
      </c>
      <c r="D613" s="94"/>
      <c r="E613" s="95"/>
      <c r="F613" s="96"/>
      <c r="G613" s="94"/>
      <c r="H613" s="223"/>
    </row>
    <row r="614" spans="1:8" ht="20.100000000000001" customHeight="1" x14ac:dyDescent="0.25">
      <c r="A614" s="113" t="s">
        <v>798</v>
      </c>
      <c r="B614" s="161"/>
      <c r="C614" s="101" t="s">
        <v>374</v>
      </c>
      <c r="D614" s="94"/>
      <c r="E614" s="95"/>
      <c r="F614" s="96"/>
      <c r="G614" s="94"/>
      <c r="H614" s="223"/>
    </row>
    <row r="615" spans="1:8" ht="20.100000000000001" customHeight="1" x14ac:dyDescent="0.25">
      <c r="A615" s="113" t="s">
        <v>798</v>
      </c>
      <c r="B615" s="161"/>
      <c r="C615" s="101" t="s">
        <v>511</v>
      </c>
      <c r="D615" s="94"/>
      <c r="E615" s="95"/>
      <c r="F615" s="96"/>
      <c r="G615" s="94"/>
      <c r="H615" s="223"/>
    </row>
    <row r="616" spans="1:8" ht="20.100000000000001" customHeight="1" x14ac:dyDescent="0.25">
      <c r="A616" s="113">
        <v>7.1460000000000488</v>
      </c>
      <c r="B616" s="161"/>
      <c r="C616" s="133" t="s">
        <v>465</v>
      </c>
      <c r="D616" s="105" t="s">
        <v>20</v>
      </c>
      <c r="E616" s="110">
        <v>5.9</v>
      </c>
      <c r="F616" s="202"/>
      <c r="G616" s="102"/>
      <c r="H616" s="224"/>
    </row>
    <row r="617" spans="1:8" ht="20.100000000000001" customHeight="1" x14ac:dyDescent="0.25">
      <c r="A617" s="113" t="s">
        <v>798</v>
      </c>
      <c r="B617" s="161"/>
      <c r="C617" s="133" t="s">
        <v>152</v>
      </c>
      <c r="D617" s="94"/>
      <c r="E617" s="95"/>
      <c r="F617" s="96"/>
      <c r="G617" s="94"/>
      <c r="H617" s="223"/>
    </row>
    <row r="618" spans="1:8" ht="20.100000000000001" customHeight="1" x14ac:dyDescent="0.25">
      <c r="A618" s="113" t="s">
        <v>798</v>
      </c>
      <c r="B618" s="161"/>
      <c r="C618" s="133" t="s">
        <v>101</v>
      </c>
      <c r="D618" s="94"/>
      <c r="E618" s="95"/>
      <c r="F618" s="96"/>
      <c r="G618" s="94"/>
      <c r="H618" s="223"/>
    </row>
    <row r="619" spans="1:8" ht="20.100000000000001" customHeight="1" x14ac:dyDescent="0.25">
      <c r="A619" s="113">
        <v>7.1470000000000491</v>
      </c>
      <c r="B619" s="161"/>
      <c r="C619" s="133" t="s">
        <v>512</v>
      </c>
      <c r="D619" s="105" t="s">
        <v>36</v>
      </c>
      <c r="E619" s="110">
        <v>47.92</v>
      </c>
      <c r="F619" s="202"/>
      <c r="G619" s="133"/>
      <c r="H619" s="224"/>
    </row>
    <row r="620" spans="1:8" ht="20.100000000000001" customHeight="1" x14ac:dyDescent="0.25">
      <c r="A620" s="113" t="s">
        <v>798</v>
      </c>
      <c r="B620" s="161"/>
      <c r="C620" s="133" t="s">
        <v>89</v>
      </c>
      <c r="D620" s="94"/>
      <c r="E620" s="95"/>
      <c r="F620" s="96"/>
      <c r="G620" s="133"/>
      <c r="H620" s="223"/>
    </row>
    <row r="621" spans="1:8" ht="20.100000000000001" customHeight="1" x14ac:dyDescent="0.25">
      <c r="A621" s="113">
        <v>7.1480000000000494</v>
      </c>
      <c r="B621" s="161"/>
      <c r="C621" s="133" t="s">
        <v>498</v>
      </c>
      <c r="D621" s="105" t="s">
        <v>20</v>
      </c>
      <c r="E621" s="110">
        <v>3.6</v>
      </c>
      <c r="F621" s="202"/>
      <c r="G621" s="133"/>
      <c r="H621" s="224"/>
    </row>
    <row r="622" spans="1:8" ht="20.100000000000001" customHeight="1" x14ac:dyDescent="0.25">
      <c r="A622" s="113" t="s">
        <v>798</v>
      </c>
      <c r="B622" s="161"/>
      <c r="C622" s="133" t="s">
        <v>390</v>
      </c>
      <c r="D622" s="94"/>
      <c r="E622" s="95"/>
      <c r="F622" s="96"/>
      <c r="G622" s="133"/>
      <c r="H622" s="223"/>
    </row>
    <row r="623" spans="1:8" ht="20.100000000000001" customHeight="1" x14ac:dyDescent="0.25">
      <c r="A623" s="113" t="s">
        <v>798</v>
      </c>
      <c r="B623" s="161"/>
      <c r="C623" s="101" t="s">
        <v>377</v>
      </c>
      <c r="D623" s="94"/>
      <c r="E623" s="95"/>
      <c r="F623" s="96"/>
      <c r="G623" s="94"/>
      <c r="H623" s="223"/>
    </row>
    <row r="624" spans="1:8" ht="20.100000000000001" customHeight="1" x14ac:dyDescent="0.25">
      <c r="A624" s="113">
        <v>7.1490000000000498</v>
      </c>
      <c r="B624" s="161"/>
      <c r="C624" s="133" t="s">
        <v>472</v>
      </c>
      <c r="D624" s="105" t="s">
        <v>83</v>
      </c>
      <c r="E624" s="110">
        <v>11740</v>
      </c>
      <c r="F624" s="202"/>
      <c r="G624" s="102"/>
      <c r="H624" s="224"/>
    </row>
    <row r="625" spans="1:8" ht="20.100000000000001" customHeight="1" x14ac:dyDescent="0.25">
      <c r="A625" s="113" t="s">
        <v>798</v>
      </c>
      <c r="B625" s="161"/>
      <c r="C625" s="133" t="s">
        <v>381</v>
      </c>
      <c r="D625" s="94"/>
      <c r="E625" s="95"/>
      <c r="F625" s="96"/>
      <c r="G625" s="94"/>
      <c r="H625" s="223"/>
    </row>
    <row r="626" spans="1:8" ht="20.100000000000001" customHeight="1" x14ac:dyDescent="0.25">
      <c r="A626" s="113" t="s">
        <v>798</v>
      </c>
      <c r="B626" s="161"/>
      <c r="C626" s="133" t="s">
        <v>558</v>
      </c>
      <c r="D626" s="94"/>
      <c r="E626" s="95"/>
      <c r="F626" s="96"/>
      <c r="G626" s="94"/>
      <c r="H626" s="223"/>
    </row>
    <row r="627" spans="1:8" ht="20.100000000000001" customHeight="1" x14ac:dyDescent="0.25">
      <c r="A627" s="113">
        <v>7.1500000000000501</v>
      </c>
      <c r="B627" s="161"/>
      <c r="C627" s="133" t="s">
        <v>472</v>
      </c>
      <c r="D627" s="105" t="s">
        <v>83</v>
      </c>
      <c r="E627" s="110">
        <v>4807</v>
      </c>
      <c r="F627" s="202"/>
      <c r="G627" s="102"/>
      <c r="H627" s="224"/>
    </row>
    <row r="628" spans="1:8" ht="20.100000000000001" customHeight="1" x14ac:dyDescent="0.25">
      <c r="A628" s="113" t="s">
        <v>798</v>
      </c>
      <c r="B628" s="161"/>
      <c r="C628" s="133" t="s">
        <v>381</v>
      </c>
      <c r="D628" s="94"/>
      <c r="E628" s="95"/>
      <c r="F628" s="96"/>
      <c r="G628" s="94"/>
      <c r="H628" s="223"/>
    </row>
    <row r="629" spans="1:8" ht="20.100000000000001" customHeight="1" x14ac:dyDescent="0.25">
      <c r="A629" s="113" t="s">
        <v>798</v>
      </c>
      <c r="B629" s="161"/>
      <c r="C629" s="133" t="s">
        <v>761</v>
      </c>
      <c r="D629" s="94"/>
      <c r="E629" s="95"/>
      <c r="F629" s="96"/>
      <c r="G629" s="94"/>
      <c r="H629" s="223"/>
    </row>
    <row r="630" spans="1:8" ht="20.100000000000001" customHeight="1" x14ac:dyDescent="0.25">
      <c r="A630" s="113">
        <v>7.1510000000000504</v>
      </c>
      <c r="B630" s="161"/>
      <c r="C630" s="133" t="s">
        <v>472</v>
      </c>
      <c r="D630" s="105" t="s">
        <v>22</v>
      </c>
      <c r="E630" s="110">
        <v>106</v>
      </c>
      <c r="F630" s="202"/>
      <c r="G630" s="102"/>
      <c r="H630" s="224"/>
    </row>
    <row r="631" spans="1:8" ht="20.100000000000001" customHeight="1" x14ac:dyDescent="0.25">
      <c r="A631" s="113" t="s">
        <v>798</v>
      </c>
      <c r="B631" s="161"/>
      <c r="C631" s="133" t="s">
        <v>381</v>
      </c>
      <c r="D631" s="94"/>
      <c r="E631" s="95"/>
      <c r="F631" s="96"/>
      <c r="G631" s="94"/>
      <c r="H631" s="223"/>
    </row>
    <row r="632" spans="1:8" ht="20.100000000000001" customHeight="1" x14ac:dyDescent="0.25">
      <c r="A632" s="113" t="s">
        <v>798</v>
      </c>
      <c r="B632" s="161"/>
      <c r="C632" s="133" t="s">
        <v>771</v>
      </c>
      <c r="D632" s="94"/>
      <c r="E632" s="95"/>
      <c r="F632" s="96"/>
      <c r="G632" s="94"/>
      <c r="H632" s="223"/>
    </row>
    <row r="633" spans="1:8" ht="20.100000000000001" customHeight="1" x14ac:dyDescent="0.25">
      <c r="A633" s="113" t="s">
        <v>798</v>
      </c>
      <c r="B633" s="161"/>
      <c r="C633" s="101" t="s">
        <v>379</v>
      </c>
      <c r="D633" s="94"/>
      <c r="E633" s="95"/>
      <c r="F633" s="96"/>
      <c r="G633" s="94"/>
      <c r="H633" s="223"/>
    </row>
    <row r="634" spans="1:8" ht="20.100000000000001" customHeight="1" x14ac:dyDescent="0.25">
      <c r="A634" s="113">
        <v>7.1520000000000508</v>
      </c>
      <c r="B634" s="161"/>
      <c r="C634" s="133" t="s">
        <v>500</v>
      </c>
      <c r="D634" s="105" t="s">
        <v>20</v>
      </c>
      <c r="E634" s="110">
        <v>49</v>
      </c>
      <c r="F634" s="202"/>
      <c r="G634" s="133"/>
      <c r="H634" s="224"/>
    </row>
    <row r="635" spans="1:8" ht="20.100000000000001" customHeight="1" x14ac:dyDescent="0.25">
      <c r="A635" s="113" t="s">
        <v>798</v>
      </c>
      <c r="B635" s="161"/>
      <c r="C635" s="133" t="s">
        <v>468</v>
      </c>
      <c r="D635" s="94"/>
      <c r="E635" s="95"/>
      <c r="F635" s="96"/>
      <c r="G635" s="133"/>
      <c r="H635" s="223"/>
    </row>
    <row r="636" spans="1:8" ht="20.100000000000001" customHeight="1" x14ac:dyDescent="0.25">
      <c r="A636" s="113" t="s">
        <v>798</v>
      </c>
      <c r="B636" s="161"/>
      <c r="C636" s="133" t="s">
        <v>501</v>
      </c>
      <c r="D636" s="94"/>
      <c r="E636" s="95"/>
      <c r="F636" s="96"/>
      <c r="G636" s="94"/>
      <c r="H636" s="223"/>
    </row>
    <row r="637" spans="1:8" ht="20.100000000000001" customHeight="1" x14ac:dyDescent="0.25">
      <c r="A637" s="113" t="s">
        <v>798</v>
      </c>
      <c r="B637" s="161"/>
      <c r="C637" s="133"/>
      <c r="D637" s="94"/>
      <c r="E637" s="95"/>
      <c r="F637" s="96"/>
      <c r="G637" s="94"/>
      <c r="H637" s="223"/>
    </row>
    <row r="638" spans="1:8" ht="20.100000000000001" customHeight="1" x14ac:dyDescent="0.25">
      <c r="A638" s="113" t="s">
        <v>798</v>
      </c>
      <c r="B638" s="161"/>
      <c r="C638" s="133"/>
      <c r="D638" s="105"/>
      <c r="E638" s="110"/>
      <c r="F638" s="202"/>
      <c r="G638" s="133"/>
      <c r="H638" s="224"/>
    </row>
    <row r="639" spans="1:8" ht="20.100000000000001" customHeight="1" x14ac:dyDescent="0.25">
      <c r="A639" s="113" t="s">
        <v>798</v>
      </c>
      <c r="B639" s="161"/>
      <c r="C639" s="133"/>
      <c r="D639" s="94"/>
      <c r="E639" s="95"/>
      <c r="F639" s="96"/>
      <c r="G639" s="131" t="s">
        <v>23</v>
      </c>
      <c r="H639" s="227">
        <f>SUM(H606:H638)</f>
        <v>0</v>
      </c>
    </row>
    <row r="640" spans="1:8" ht="20.100000000000001" customHeight="1" x14ac:dyDescent="0.25">
      <c r="A640" s="113" t="s">
        <v>798</v>
      </c>
      <c r="B640" s="161"/>
      <c r="C640" s="133"/>
      <c r="D640" s="94"/>
      <c r="E640" s="95"/>
      <c r="F640" s="96"/>
      <c r="G640" s="131" t="s">
        <v>24</v>
      </c>
      <c r="H640" s="227">
        <f>H639+H605</f>
        <v>0</v>
      </c>
    </row>
    <row r="641" spans="1:8" ht="20.100000000000001" customHeight="1" x14ac:dyDescent="0.25">
      <c r="A641" s="113">
        <v>7.1530000000000511</v>
      </c>
      <c r="B641" s="161"/>
      <c r="C641" s="133" t="s">
        <v>500</v>
      </c>
      <c r="D641" s="105" t="s">
        <v>20</v>
      </c>
      <c r="E641" s="110">
        <v>88.2</v>
      </c>
      <c r="F641" s="202"/>
      <c r="G641" s="133"/>
      <c r="H641" s="224"/>
    </row>
    <row r="642" spans="1:8" ht="20.100000000000001" customHeight="1" x14ac:dyDescent="0.25">
      <c r="A642" s="113" t="s">
        <v>798</v>
      </c>
      <c r="B642" s="161"/>
      <c r="C642" s="133" t="s">
        <v>468</v>
      </c>
      <c r="D642" s="94"/>
      <c r="E642" s="95"/>
      <c r="F642" s="96"/>
      <c r="G642" s="133"/>
      <c r="H642" s="223"/>
    </row>
    <row r="643" spans="1:8" ht="20.100000000000001" customHeight="1" x14ac:dyDescent="0.25">
      <c r="A643" s="113" t="s">
        <v>798</v>
      </c>
      <c r="B643" s="161"/>
      <c r="C643" s="133" t="s">
        <v>502</v>
      </c>
      <c r="D643" s="94"/>
      <c r="E643" s="95"/>
      <c r="F643" s="96"/>
      <c r="G643" s="94"/>
      <c r="H643" s="223"/>
    </row>
    <row r="644" spans="1:8" ht="20.100000000000001" customHeight="1" x14ac:dyDescent="0.25">
      <c r="A644" s="113" t="s">
        <v>798</v>
      </c>
      <c r="B644" s="161"/>
      <c r="C644" s="133" t="s">
        <v>503</v>
      </c>
      <c r="D644" s="94"/>
      <c r="E644" s="95"/>
      <c r="F644" s="96"/>
      <c r="G644" s="94"/>
      <c r="H644" s="223"/>
    </row>
    <row r="645" spans="1:8" ht="20.100000000000001" customHeight="1" x14ac:dyDescent="0.25">
      <c r="A645" s="113">
        <v>7.1540000000000514</v>
      </c>
      <c r="B645" s="161"/>
      <c r="C645" s="133" t="s">
        <v>500</v>
      </c>
      <c r="D645" s="105" t="s">
        <v>20</v>
      </c>
      <c r="E645" s="110">
        <v>9.9</v>
      </c>
      <c r="F645" s="202"/>
      <c r="G645" s="133"/>
      <c r="H645" s="224"/>
    </row>
    <row r="646" spans="1:8" ht="20.100000000000001" customHeight="1" x14ac:dyDescent="0.25">
      <c r="A646" s="113" t="s">
        <v>798</v>
      </c>
      <c r="B646" s="161"/>
      <c r="C646" s="133" t="s">
        <v>468</v>
      </c>
      <c r="D646" s="94"/>
      <c r="E646" s="95"/>
      <c r="F646" s="96"/>
      <c r="G646" s="133"/>
      <c r="H646" s="223"/>
    </row>
    <row r="647" spans="1:8" ht="20.100000000000001" customHeight="1" x14ac:dyDescent="0.25">
      <c r="A647" s="113" t="s">
        <v>798</v>
      </c>
      <c r="B647" s="161"/>
      <c r="C647" s="133" t="s">
        <v>772</v>
      </c>
      <c r="D647" s="94"/>
      <c r="E647" s="95"/>
      <c r="F647" s="96"/>
      <c r="G647" s="94"/>
      <c r="H647" s="223"/>
    </row>
    <row r="648" spans="1:8" ht="20.100000000000001" customHeight="1" x14ac:dyDescent="0.25">
      <c r="A648" s="113" t="s">
        <v>798</v>
      </c>
      <c r="B648" s="161"/>
      <c r="C648" s="133" t="s">
        <v>773</v>
      </c>
      <c r="D648" s="94"/>
      <c r="E648" s="95"/>
      <c r="F648" s="96"/>
      <c r="G648" s="94"/>
      <c r="H648" s="223"/>
    </row>
    <row r="649" spans="1:8" ht="20.100000000000001" customHeight="1" x14ac:dyDescent="0.25">
      <c r="A649" s="113" t="s">
        <v>798</v>
      </c>
      <c r="B649" s="161"/>
      <c r="C649" s="101" t="s">
        <v>366</v>
      </c>
      <c r="D649" s="94"/>
      <c r="E649" s="95"/>
      <c r="F649" s="96"/>
      <c r="G649" s="94"/>
      <c r="H649" s="223"/>
    </row>
    <row r="650" spans="1:8" ht="20.100000000000001" customHeight="1" x14ac:dyDescent="0.25">
      <c r="A650" s="113" t="s">
        <v>798</v>
      </c>
      <c r="B650" s="161"/>
      <c r="C650" s="101" t="s">
        <v>379</v>
      </c>
      <c r="D650" s="94"/>
      <c r="E650" s="95"/>
      <c r="F650" s="96"/>
      <c r="G650" s="94"/>
      <c r="H650" s="223"/>
    </row>
    <row r="651" spans="1:8" ht="20.100000000000001" customHeight="1" x14ac:dyDescent="0.25">
      <c r="A651" s="113">
        <v>7.1550000000000518</v>
      </c>
      <c r="B651" s="161"/>
      <c r="C651" s="133" t="s">
        <v>500</v>
      </c>
      <c r="D651" s="105" t="s">
        <v>20</v>
      </c>
      <c r="E651" s="110">
        <v>37.1</v>
      </c>
      <c r="F651" s="202"/>
      <c r="G651" s="133"/>
      <c r="H651" s="224"/>
    </row>
    <row r="652" spans="1:8" ht="20.100000000000001" customHeight="1" x14ac:dyDescent="0.25">
      <c r="A652" s="113" t="s">
        <v>798</v>
      </c>
      <c r="B652" s="161"/>
      <c r="C652" s="133" t="s">
        <v>468</v>
      </c>
      <c r="D652" s="94"/>
      <c r="E652" s="95"/>
      <c r="F652" s="96"/>
      <c r="G652" s="133"/>
      <c r="H652" s="223"/>
    </row>
    <row r="653" spans="1:8" ht="20.100000000000001" customHeight="1" x14ac:dyDescent="0.25">
      <c r="A653" s="113" t="s">
        <v>798</v>
      </c>
      <c r="B653" s="161"/>
      <c r="C653" s="133" t="s">
        <v>763</v>
      </c>
      <c r="D653" s="94"/>
      <c r="E653" s="95"/>
      <c r="F653" s="96"/>
      <c r="G653" s="94"/>
      <c r="H653" s="223"/>
    </row>
    <row r="654" spans="1:8" ht="20.100000000000001" customHeight="1" x14ac:dyDescent="0.25">
      <c r="A654" s="113" t="s">
        <v>798</v>
      </c>
      <c r="B654" s="161"/>
      <c r="C654" s="101" t="s">
        <v>377</v>
      </c>
      <c r="D654" s="94"/>
      <c r="E654" s="95"/>
      <c r="F654" s="96"/>
      <c r="G654" s="94"/>
      <c r="H654" s="223"/>
    </row>
    <row r="655" spans="1:8" ht="20.100000000000001" customHeight="1" x14ac:dyDescent="0.25">
      <c r="A655" s="113">
        <v>7.1560000000000521</v>
      </c>
      <c r="B655" s="161"/>
      <c r="C655" s="133" t="s">
        <v>472</v>
      </c>
      <c r="D655" s="105" t="s">
        <v>83</v>
      </c>
      <c r="E655" s="110">
        <v>11506</v>
      </c>
      <c r="F655" s="202"/>
      <c r="G655" s="102"/>
      <c r="H655" s="224"/>
    </row>
    <row r="656" spans="1:8" ht="20.100000000000001" customHeight="1" x14ac:dyDescent="0.25">
      <c r="A656" s="113" t="s">
        <v>798</v>
      </c>
      <c r="B656" s="161"/>
      <c r="C656" s="133" t="s">
        <v>381</v>
      </c>
      <c r="D656" s="94"/>
      <c r="E656" s="95"/>
      <c r="F656" s="96"/>
      <c r="G656" s="94"/>
      <c r="H656" s="223"/>
    </row>
    <row r="657" spans="1:8" ht="20.100000000000001" customHeight="1" x14ac:dyDescent="0.25">
      <c r="A657" s="113" t="s">
        <v>798</v>
      </c>
      <c r="B657" s="161"/>
      <c r="C657" s="133" t="s">
        <v>504</v>
      </c>
      <c r="D657" s="94"/>
      <c r="E657" s="95"/>
      <c r="F657" s="96"/>
      <c r="G657" s="94"/>
      <c r="H657" s="223"/>
    </row>
    <row r="658" spans="1:8" ht="20.100000000000001" customHeight="1" x14ac:dyDescent="0.25">
      <c r="A658" s="113" t="s">
        <v>798</v>
      </c>
      <c r="B658" s="161"/>
      <c r="C658" s="101" t="s">
        <v>383</v>
      </c>
      <c r="D658" s="94"/>
      <c r="E658" s="95"/>
      <c r="F658" s="96"/>
      <c r="G658" s="94"/>
      <c r="H658" s="223"/>
    </row>
    <row r="659" spans="1:8" ht="20.100000000000001" customHeight="1" x14ac:dyDescent="0.25">
      <c r="A659" s="113">
        <v>7.1570000000000524</v>
      </c>
      <c r="B659" s="161"/>
      <c r="C659" s="133" t="s">
        <v>505</v>
      </c>
      <c r="D659" s="105" t="s">
        <v>384</v>
      </c>
      <c r="E659" s="110">
        <v>89.04</v>
      </c>
      <c r="F659" s="202"/>
      <c r="G659" s="133"/>
      <c r="H659" s="224"/>
    </row>
    <row r="660" spans="1:8" ht="20.100000000000001" customHeight="1" x14ac:dyDescent="0.25">
      <c r="A660" s="113" t="s">
        <v>798</v>
      </c>
      <c r="B660" s="161"/>
      <c r="C660" s="133" t="s">
        <v>506</v>
      </c>
      <c r="D660" s="94"/>
      <c r="E660" s="95"/>
      <c r="F660" s="96"/>
      <c r="G660" s="133"/>
      <c r="H660" s="223"/>
    </row>
    <row r="661" spans="1:8" ht="20.100000000000001" customHeight="1" x14ac:dyDescent="0.25">
      <c r="A661" s="113" t="s">
        <v>798</v>
      </c>
      <c r="B661" s="161"/>
      <c r="C661" s="133" t="s">
        <v>507</v>
      </c>
      <c r="D661" s="94"/>
      <c r="E661" s="95"/>
      <c r="F661" s="96"/>
      <c r="G661" s="94"/>
      <c r="H661" s="223"/>
    </row>
    <row r="662" spans="1:8" ht="20.100000000000001" customHeight="1" x14ac:dyDescent="0.25">
      <c r="A662" s="113" t="s">
        <v>798</v>
      </c>
      <c r="B662" s="161"/>
      <c r="C662" s="133" t="s">
        <v>390</v>
      </c>
      <c r="D662" s="94"/>
      <c r="E662" s="95"/>
      <c r="F662" s="96"/>
      <c r="G662" s="94"/>
      <c r="H662" s="223"/>
    </row>
    <row r="663" spans="1:8" ht="20.100000000000001" customHeight="1" x14ac:dyDescent="0.25">
      <c r="A663" s="113" t="s">
        <v>798</v>
      </c>
      <c r="B663" s="161"/>
      <c r="C663" s="101" t="s">
        <v>385</v>
      </c>
      <c r="D663" s="94"/>
      <c r="E663" s="95"/>
      <c r="F663" s="96"/>
      <c r="G663" s="94"/>
      <c r="H663" s="223"/>
    </row>
    <row r="664" spans="1:8" ht="20.100000000000001" customHeight="1" x14ac:dyDescent="0.25">
      <c r="A664" s="113">
        <v>7.1580000000000528</v>
      </c>
      <c r="B664" s="161"/>
      <c r="C664" s="133" t="s">
        <v>508</v>
      </c>
      <c r="D664" s="105" t="s">
        <v>83</v>
      </c>
      <c r="E664" s="110">
        <v>250</v>
      </c>
      <c r="F664" s="202"/>
      <c r="G664" s="102"/>
      <c r="H664" s="224"/>
    </row>
    <row r="665" spans="1:8" ht="20.100000000000001" customHeight="1" x14ac:dyDescent="0.25">
      <c r="A665" s="113" t="s">
        <v>798</v>
      </c>
      <c r="B665" s="161"/>
      <c r="C665" s="133" t="s">
        <v>386</v>
      </c>
      <c r="D665" s="94"/>
      <c r="E665" s="95"/>
      <c r="F665" s="96"/>
      <c r="G665" s="94"/>
      <c r="H665" s="223"/>
    </row>
    <row r="666" spans="1:8" ht="20.100000000000001" customHeight="1" x14ac:dyDescent="0.25">
      <c r="A666" s="113" t="s">
        <v>798</v>
      </c>
      <c r="B666" s="161"/>
      <c r="C666" s="133" t="s">
        <v>387</v>
      </c>
      <c r="D666" s="94"/>
      <c r="E666" s="95"/>
      <c r="F666" s="96"/>
      <c r="G666" s="94"/>
      <c r="H666" s="223"/>
    </row>
    <row r="667" spans="1:8" ht="20.100000000000001" customHeight="1" x14ac:dyDescent="0.25">
      <c r="A667" s="113">
        <v>7.1590000000000531</v>
      </c>
      <c r="B667" s="161"/>
      <c r="C667" s="133" t="s">
        <v>509</v>
      </c>
      <c r="D667" s="105" t="s">
        <v>388</v>
      </c>
      <c r="E667" s="110">
        <v>20.6</v>
      </c>
      <c r="F667" s="202"/>
      <c r="G667" s="102"/>
      <c r="H667" s="224"/>
    </row>
    <row r="668" spans="1:8" ht="20.100000000000001" customHeight="1" x14ac:dyDescent="0.25">
      <c r="A668" s="113" t="s">
        <v>798</v>
      </c>
      <c r="B668" s="161"/>
      <c r="C668" s="133" t="s">
        <v>780</v>
      </c>
      <c r="D668" s="94"/>
      <c r="E668" s="95"/>
      <c r="F668" s="96"/>
      <c r="G668" s="94"/>
      <c r="H668" s="223"/>
    </row>
    <row r="669" spans="1:8" ht="20.100000000000001" customHeight="1" x14ac:dyDescent="0.25">
      <c r="A669" s="113" t="s">
        <v>798</v>
      </c>
      <c r="B669" s="161"/>
      <c r="C669" s="133" t="s">
        <v>510</v>
      </c>
      <c r="D669" s="94"/>
      <c r="E669" s="95"/>
      <c r="F669" s="96"/>
      <c r="G669" s="94"/>
      <c r="H669" s="223"/>
    </row>
    <row r="670" spans="1:8" ht="20.100000000000001" customHeight="1" x14ac:dyDescent="0.25">
      <c r="A670" s="113">
        <v>7.1600000000000534</v>
      </c>
      <c r="B670" s="161"/>
      <c r="C670" s="133" t="s">
        <v>509</v>
      </c>
      <c r="D670" s="105" t="s">
        <v>388</v>
      </c>
      <c r="E670" s="110">
        <v>26.3</v>
      </c>
      <c r="F670" s="202"/>
      <c r="G670" s="102"/>
      <c r="H670" s="224"/>
    </row>
    <row r="671" spans="1:8" ht="20.100000000000001" customHeight="1" x14ac:dyDescent="0.25">
      <c r="A671" s="113" t="s">
        <v>798</v>
      </c>
      <c r="B671" s="161"/>
      <c r="C671" s="133" t="s">
        <v>780</v>
      </c>
      <c r="D671" s="94"/>
      <c r="E671" s="95"/>
      <c r="F671" s="96"/>
      <c r="G671" s="94"/>
      <c r="H671" s="223"/>
    </row>
    <row r="672" spans="1:8" ht="20.100000000000001" customHeight="1" x14ac:dyDescent="0.25">
      <c r="A672" s="113" t="s">
        <v>798</v>
      </c>
      <c r="B672" s="161"/>
      <c r="C672" s="133" t="s">
        <v>520</v>
      </c>
      <c r="D672" s="94"/>
      <c r="E672" s="95"/>
      <c r="F672" s="96"/>
      <c r="G672" s="94"/>
      <c r="H672" s="223"/>
    </row>
    <row r="673" spans="1:8" ht="20.100000000000001" customHeight="1" x14ac:dyDescent="0.25">
      <c r="A673" s="113" t="s">
        <v>798</v>
      </c>
      <c r="B673" s="161"/>
      <c r="C673" s="133"/>
      <c r="D673" s="94"/>
      <c r="E673" s="95"/>
      <c r="F673" s="96"/>
      <c r="G673" s="94"/>
      <c r="H673" s="223"/>
    </row>
    <row r="674" spans="1:8" ht="20.100000000000001" customHeight="1" x14ac:dyDescent="0.25">
      <c r="A674" s="113" t="s">
        <v>798</v>
      </c>
      <c r="B674" s="161"/>
      <c r="C674" s="133"/>
      <c r="D674" s="105"/>
      <c r="E674" s="110"/>
      <c r="F674" s="202"/>
      <c r="G674" s="131" t="s">
        <v>23</v>
      </c>
      <c r="H674" s="227">
        <f>SUM(H641:H673)</f>
        <v>0</v>
      </c>
    </row>
    <row r="675" spans="1:8" ht="20.100000000000001" customHeight="1" x14ac:dyDescent="0.25">
      <c r="A675" s="113" t="s">
        <v>798</v>
      </c>
      <c r="B675" s="161"/>
      <c r="C675" s="133"/>
      <c r="D675" s="94"/>
      <c r="E675" s="95"/>
      <c r="F675" s="96"/>
      <c r="G675" s="131" t="s">
        <v>24</v>
      </c>
      <c r="H675" s="227">
        <f>H674+H640</f>
        <v>0</v>
      </c>
    </row>
    <row r="676" spans="1:8" ht="20.100000000000001" customHeight="1" x14ac:dyDescent="0.25">
      <c r="A676" s="113">
        <v>7.1610000000000538</v>
      </c>
      <c r="B676" s="161"/>
      <c r="C676" s="133" t="s">
        <v>766</v>
      </c>
      <c r="D676" s="105" t="s">
        <v>21</v>
      </c>
      <c r="E676" s="110">
        <v>12</v>
      </c>
      <c r="F676" s="202"/>
      <c r="G676" s="102"/>
      <c r="H676" s="224"/>
    </row>
    <row r="677" spans="1:8" ht="20.100000000000001" customHeight="1" x14ac:dyDescent="0.25">
      <c r="A677" s="113" t="s">
        <v>798</v>
      </c>
      <c r="B677" s="161"/>
      <c r="C677" s="133" t="s">
        <v>390</v>
      </c>
      <c r="D677" s="94"/>
      <c r="E677" s="95"/>
      <c r="F677" s="96"/>
      <c r="G677" s="94"/>
      <c r="H677" s="223"/>
    </row>
    <row r="678" spans="1:8" ht="20.100000000000001" customHeight="1" x14ac:dyDescent="0.25">
      <c r="A678" s="113" t="s">
        <v>798</v>
      </c>
      <c r="B678" s="161"/>
      <c r="C678" s="101" t="s">
        <v>28</v>
      </c>
      <c r="D678" s="94"/>
      <c r="E678" s="95"/>
      <c r="F678" s="96"/>
      <c r="G678" s="94"/>
      <c r="H678" s="223"/>
    </row>
    <row r="679" spans="1:8" ht="20.100000000000001" customHeight="1" x14ac:dyDescent="0.25">
      <c r="A679" s="113" t="s">
        <v>798</v>
      </c>
      <c r="B679" s="161"/>
      <c r="C679" s="101" t="s">
        <v>47</v>
      </c>
      <c r="D679" s="94"/>
      <c r="E679" s="95"/>
      <c r="F679" s="96"/>
      <c r="G679" s="94"/>
      <c r="H679" s="223"/>
    </row>
    <row r="680" spans="1:8" ht="20.100000000000001" customHeight="1" x14ac:dyDescent="0.25">
      <c r="A680" s="113">
        <v>7.1620000000000541</v>
      </c>
      <c r="B680" s="161"/>
      <c r="C680" s="133" t="s">
        <v>767</v>
      </c>
      <c r="D680" s="105" t="s">
        <v>20</v>
      </c>
      <c r="E680" s="110">
        <v>1479</v>
      </c>
      <c r="F680" s="202"/>
      <c r="G680" s="102"/>
      <c r="H680" s="224"/>
    </row>
    <row r="681" spans="1:8" ht="20.100000000000001" customHeight="1" x14ac:dyDescent="0.25">
      <c r="A681" s="113" t="s">
        <v>798</v>
      </c>
      <c r="B681" s="161"/>
      <c r="C681" s="133" t="s">
        <v>768</v>
      </c>
      <c r="D681" s="94"/>
      <c r="E681" s="95"/>
      <c r="F681" s="96"/>
      <c r="G681" s="94"/>
      <c r="H681" s="223"/>
    </row>
    <row r="682" spans="1:8" ht="20.100000000000001" customHeight="1" x14ac:dyDescent="0.25">
      <c r="A682" s="113" t="s">
        <v>798</v>
      </c>
      <c r="B682" s="161"/>
      <c r="C682" s="133" t="s">
        <v>769</v>
      </c>
      <c r="D682" s="94"/>
      <c r="E682" s="95"/>
      <c r="F682" s="96"/>
      <c r="G682" s="94"/>
      <c r="H682" s="223"/>
    </row>
    <row r="683" spans="1:8" ht="20.100000000000001" customHeight="1" x14ac:dyDescent="0.25">
      <c r="A683" s="113" t="s">
        <v>798</v>
      </c>
      <c r="B683" s="161"/>
      <c r="C683" s="101" t="s">
        <v>788</v>
      </c>
      <c r="D683" s="94"/>
      <c r="E683" s="95"/>
      <c r="F683" s="96"/>
      <c r="G683" s="94"/>
      <c r="H683" s="223"/>
    </row>
    <row r="684" spans="1:8" ht="20.100000000000001" customHeight="1" x14ac:dyDescent="0.25">
      <c r="A684" s="113" t="s">
        <v>798</v>
      </c>
      <c r="B684" s="161"/>
      <c r="C684" s="101" t="s">
        <v>374</v>
      </c>
      <c r="D684" s="94"/>
      <c r="E684" s="95"/>
      <c r="F684" s="96"/>
      <c r="G684" s="94"/>
      <c r="H684" s="223"/>
    </row>
    <row r="685" spans="1:8" ht="20.100000000000001" customHeight="1" x14ac:dyDescent="0.25">
      <c r="A685" s="113" t="s">
        <v>798</v>
      </c>
      <c r="B685" s="161"/>
      <c r="C685" s="101" t="s">
        <v>511</v>
      </c>
      <c r="D685" s="94"/>
      <c r="E685" s="95"/>
      <c r="F685" s="96"/>
      <c r="G685" s="94"/>
      <c r="H685" s="223"/>
    </row>
    <row r="686" spans="1:8" ht="20.100000000000001" customHeight="1" x14ac:dyDescent="0.25">
      <c r="A686" s="113">
        <v>7.1630000000000544</v>
      </c>
      <c r="B686" s="161"/>
      <c r="C686" s="133" t="s">
        <v>465</v>
      </c>
      <c r="D686" s="105" t="s">
        <v>20</v>
      </c>
      <c r="E686" s="110">
        <v>60</v>
      </c>
      <c r="F686" s="202"/>
      <c r="G686" s="102"/>
      <c r="H686" s="224"/>
    </row>
    <row r="687" spans="1:8" ht="20.100000000000001" customHeight="1" x14ac:dyDescent="0.25">
      <c r="A687" s="113" t="s">
        <v>798</v>
      </c>
      <c r="B687" s="161"/>
      <c r="C687" s="133" t="s">
        <v>152</v>
      </c>
      <c r="D687" s="94"/>
      <c r="E687" s="95"/>
      <c r="F687" s="96"/>
      <c r="G687" s="94"/>
      <c r="H687" s="223"/>
    </row>
    <row r="688" spans="1:8" ht="20.100000000000001" customHeight="1" x14ac:dyDescent="0.25">
      <c r="A688" s="113" t="s">
        <v>798</v>
      </c>
      <c r="B688" s="161"/>
      <c r="C688" s="133" t="s">
        <v>101</v>
      </c>
      <c r="D688" s="94"/>
      <c r="E688" s="95"/>
      <c r="F688" s="96"/>
      <c r="G688" s="94"/>
      <c r="H688" s="223"/>
    </row>
    <row r="689" spans="1:8" ht="20.100000000000001" customHeight="1" x14ac:dyDescent="0.25">
      <c r="A689" s="113">
        <v>7.1640000000000548</v>
      </c>
      <c r="B689" s="161"/>
      <c r="C689" s="133" t="s">
        <v>512</v>
      </c>
      <c r="D689" s="105" t="s">
        <v>36</v>
      </c>
      <c r="E689" s="110">
        <v>41.8</v>
      </c>
      <c r="F689" s="202"/>
      <c r="G689" s="133"/>
      <c r="H689" s="224"/>
    </row>
    <row r="690" spans="1:8" ht="20.100000000000001" customHeight="1" x14ac:dyDescent="0.25">
      <c r="A690" s="113" t="s">
        <v>798</v>
      </c>
      <c r="B690" s="161"/>
      <c r="C690" s="133" t="s">
        <v>89</v>
      </c>
      <c r="D690" s="94"/>
      <c r="E690" s="95"/>
      <c r="F690" s="96"/>
      <c r="G690" s="133"/>
      <c r="H690" s="223"/>
    </row>
    <row r="691" spans="1:8" ht="20.100000000000001" customHeight="1" x14ac:dyDescent="0.25">
      <c r="A691" s="113">
        <v>7.1650000000000551</v>
      </c>
      <c r="B691" s="161"/>
      <c r="C691" s="133" t="s">
        <v>498</v>
      </c>
      <c r="D691" s="105" t="s">
        <v>20</v>
      </c>
      <c r="E691" s="110">
        <v>3.6</v>
      </c>
      <c r="F691" s="202"/>
      <c r="G691" s="133"/>
      <c r="H691" s="224"/>
    </row>
    <row r="692" spans="1:8" ht="20.100000000000001" customHeight="1" x14ac:dyDescent="0.25">
      <c r="A692" s="113" t="s">
        <v>798</v>
      </c>
      <c r="B692" s="161"/>
      <c r="C692" s="133" t="s">
        <v>390</v>
      </c>
      <c r="D692" s="94"/>
      <c r="E692" s="95"/>
      <c r="F692" s="96"/>
      <c r="G692" s="133"/>
      <c r="H692" s="223"/>
    </row>
    <row r="693" spans="1:8" ht="20.100000000000001" customHeight="1" x14ac:dyDescent="0.25">
      <c r="A693" s="113" t="s">
        <v>798</v>
      </c>
      <c r="B693" s="161"/>
      <c r="C693" s="101" t="s">
        <v>377</v>
      </c>
      <c r="D693" s="94"/>
      <c r="E693" s="95"/>
      <c r="F693" s="96"/>
      <c r="G693" s="94"/>
      <c r="H693" s="223"/>
    </row>
    <row r="694" spans="1:8" ht="20.100000000000001" customHeight="1" x14ac:dyDescent="0.25">
      <c r="A694" s="113">
        <v>7.1660000000000554</v>
      </c>
      <c r="B694" s="161"/>
      <c r="C694" s="133" t="s">
        <v>472</v>
      </c>
      <c r="D694" s="105" t="s">
        <v>83</v>
      </c>
      <c r="E694" s="110">
        <v>14538</v>
      </c>
      <c r="F694" s="202"/>
      <c r="G694" s="102"/>
      <c r="H694" s="224"/>
    </row>
    <row r="695" spans="1:8" ht="20.100000000000001" customHeight="1" x14ac:dyDescent="0.25">
      <c r="A695" s="113" t="s">
        <v>798</v>
      </c>
      <c r="B695" s="161"/>
      <c r="C695" s="133" t="s">
        <v>381</v>
      </c>
      <c r="D695" s="94"/>
      <c r="E695" s="95"/>
      <c r="F695" s="96"/>
      <c r="G695" s="94"/>
      <c r="H695" s="223"/>
    </row>
    <row r="696" spans="1:8" ht="20.100000000000001" customHeight="1" x14ac:dyDescent="0.25">
      <c r="A696" s="113" t="s">
        <v>798</v>
      </c>
      <c r="B696" s="161"/>
      <c r="C696" s="133" t="s">
        <v>558</v>
      </c>
      <c r="D696" s="94"/>
      <c r="E696" s="95"/>
      <c r="F696" s="96"/>
      <c r="G696" s="94"/>
      <c r="H696" s="223"/>
    </row>
    <row r="697" spans="1:8" ht="20.100000000000001" customHeight="1" x14ac:dyDescent="0.25">
      <c r="A697" s="113">
        <v>7.1670000000000558</v>
      </c>
      <c r="B697" s="161"/>
      <c r="C697" s="133" t="s">
        <v>472</v>
      </c>
      <c r="D697" s="105" t="s">
        <v>83</v>
      </c>
      <c r="E697" s="110">
        <v>5896</v>
      </c>
      <c r="F697" s="202"/>
      <c r="G697" s="102"/>
      <c r="H697" s="224"/>
    </row>
    <row r="698" spans="1:8" ht="20.100000000000001" customHeight="1" x14ac:dyDescent="0.25">
      <c r="A698" s="113" t="s">
        <v>798</v>
      </c>
      <c r="B698" s="161"/>
      <c r="C698" s="133" t="s">
        <v>381</v>
      </c>
      <c r="D698" s="94"/>
      <c r="E698" s="95"/>
      <c r="F698" s="96"/>
      <c r="G698" s="94"/>
      <c r="H698" s="223"/>
    </row>
    <row r="699" spans="1:8" ht="20.100000000000001" customHeight="1" x14ac:dyDescent="0.25">
      <c r="A699" s="113" t="s">
        <v>798</v>
      </c>
      <c r="B699" s="161"/>
      <c r="C699" s="133" t="s">
        <v>761</v>
      </c>
      <c r="D699" s="94"/>
      <c r="E699" s="95"/>
      <c r="F699" s="96"/>
      <c r="G699" s="94"/>
      <c r="H699" s="223"/>
    </row>
    <row r="700" spans="1:8" ht="20.100000000000001" customHeight="1" x14ac:dyDescent="0.25">
      <c r="A700" s="113" t="s">
        <v>798</v>
      </c>
      <c r="B700" s="161"/>
      <c r="C700" s="101" t="s">
        <v>379</v>
      </c>
      <c r="D700" s="94"/>
      <c r="E700" s="95"/>
      <c r="F700" s="96"/>
      <c r="G700" s="94"/>
      <c r="H700" s="223"/>
    </row>
    <row r="701" spans="1:8" ht="20.100000000000001" customHeight="1" x14ac:dyDescent="0.25">
      <c r="A701" s="113">
        <v>7.1680000000000561</v>
      </c>
      <c r="B701" s="161"/>
      <c r="C701" s="133" t="s">
        <v>500</v>
      </c>
      <c r="D701" s="105" t="s">
        <v>20</v>
      </c>
      <c r="E701" s="110">
        <v>58.8</v>
      </c>
      <c r="F701" s="202"/>
      <c r="G701" s="133"/>
      <c r="H701" s="224"/>
    </row>
    <row r="702" spans="1:8" ht="20.100000000000001" customHeight="1" x14ac:dyDescent="0.25">
      <c r="A702" s="113" t="s">
        <v>798</v>
      </c>
      <c r="B702" s="161"/>
      <c r="C702" s="133" t="s">
        <v>468</v>
      </c>
      <c r="D702" s="94"/>
      <c r="E702" s="95"/>
      <c r="F702" s="96"/>
      <c r="G702" s="133"/>
      <c r="H702" s="223"/>
    </row>
    <row r="703" spans="1:8" ht="20.100000000000001" customHeight="1" x14ac:dyDescent="0.25">
      <c r="A703" s="113" t="s">
        <v>798</v>
      </c>
      <c r="B703" s="161"/>
      <c r="C703" s="133" t="s">
        <v>501</v>
      </c>
      <c r="D703" s="94"/>
      <c r="E703" s="95"/>
      <c r="F703" s="96"/>
      <c r="G703" s="94"/>
      <c r="H703" s="223"/>
    </row>
    <row r="704" spans="1:8" ht="20.100000000000001" customHeight="1" x14ac:dyDescent="0.25">
      <c r="A704" s="113">
        <v>7.1690000000000564</v>
      </c>
      <c r="B704" s="161"/>
      <c r="C704" s="133" t="s">
        <v>500</v>
      </c>
      <c r="D704" s="105" t="s">
        <v>20</v>
      </c>
      <c r="E704" s="110">
        <v>80</v>
      </c>
      <c r="F704" s="202"/>
      <c r="G704" s="133"/>
      <c r="H704" s="224"/>
    </row>
    <row r="705" spans="1:8" ht="20.100000000000001" customHeight="1" x14ac:dyDescent="0.25">
      <c r="A705" s="113" t="s">
        <v>798</v>
      </c>
      <c r="B705" s="161"/>
      <c r="C705" s="133" t="s">
        <v>468</v>
      </c>
      <c r="D705" s="94"/>
      <c r="E705" s="95"/>
      <c r="F705" s="96"/>
      <c r="G705" s="133"/>
      <c r="H705" s="223"/>
    </row>
    <row r="706" spans="1:8" ht="20.100000000000001" customHeight="1" x14ac:dyDescent="0.25">
      <c r="A706" s="113" t="s">
        <v>798</v>
      </c>
      <c r="B706" s="161"/>
      <c r="C706" s="133" t="s">
        <v>502</v>
      </c>
      <c r="D706" s="94"/>
      <c r="E706" s="95"/>
      <c r="F706" s="96"/>
      <c r="G706" s="94"/>
      <c r="H706" s="223"/>
    </row>
    <row r="707" spans="1:8" ht="20.100000000000001" customHeight="1" x14ac:dyDescent="0.25">
      <c r="A707" s="113" t="s">
        <v>798</v>
      </c>
      <c r="B707" s="161"/>
      <c r="C707" s="133" t="s">
        <v>503</v>
      </c>
      <c r="D707" s="94"/>
      <c r="E707" s="95"/>
      <c r="F707" s="96"/>
      <c r="G707" s="94"/>
      <c r="H707" s="223"/>
    </row>
    <row r="708" spans="1:8" ht="20.100000000000001" customHeight="1" x14ac:dyDescent="0.25">
      <c r="A708" s="113" t="s">
        <v>798</v>
      </c>
      <c r="B708" s="161"/>
      <c r="C708" s="101"/>
      <c r="D708" s="94"/>
      <c r="E708" s="95"/>
      <c r="F708" s="96"/>
      <c r="G708" s="94"/>
      <c r="H708" s="223"/>
    </row>
    <row r="709" spans="1:8" ht="20.100000000000001" customHeight="1" x14ac:dyDescent="0.25">
      <c r="A709" s="113" t="s">
        <v>798</v>
      </c>
      <c r="B709" s="161"/>
      <c r="C709" s="133"/>
      <c r="D709" s="105"/>
      <c r="E709" s="110"/>
      <c r="F709" s="202"/>
      <c r="G709" s="131" t="s">
        <v>23</v>
      </c>
      <c r="H709" s="227">
        <f>SUM(H676:H708)</f>
        <v>0</v>
      </c>
    </row>
    <row r="710" spans="1:8" ht="20.100000000000001" customHeight="1" x14ac:dyDescent="0.25">
      <c r="A710" s="113" t="s">
        <v>798</v>
      </c>
      <c r="B710" s="161"/>
      <c r="C710" s="133"/>
      <c r="D710" s="94"/>
      <c r="E710" s="95"/>
      <c r="F710" s="96"/>
      <c r="G710" s="131" t="s">
        <v>24</v>
      </c>
      <c r="H710" s="227">
        <f>H709+H675</f>
        <v>0</v>
      </c>
    </row>
    <row r="711" spans="1:8" ht="20.100000000000001" customHeight="1" x14ac:dyDescent="0.25">
      <c r="A711" s="113" t="s">
        <v>798</v>
      </c>
      <c r="B711" s="161"/>
      <c r="C711" s="101" t="s">
        <v>366</v>
      </c>
      <c r="D711" s="94"/>
      <c r="E711" s="95"/>
      <c r="F711" s="96"/>
      <c r="G711" s="94"/>
      <c r="H711" s="223"/>
    </row>
    <row r="712" spans="1:8" ht="20.100000000000001" customHeight="1" x14ac:dyDescent="0.25">
      <c r="A712" s="113" t="s">
        <v>798</v>
      </c>
      <c r="B712" s="161"/>
      <c r="C712" s="101" t="s">
        <v>379</v>
      </c>
      <c r="D712" s="94"/>
      <c r="E712" s="95"/>
      <c r="F712" s="96"/>
      <c r="G712" s="94"/>
      <c r="H712" s="223"/>
    </row>
    <row r="713" spans="1:8" ht="20.100000000000001" customHeight="1" x14ac:dyDescent="0.25">
      <c r="A713" s="113">
        <v>7.1700000000000568</v>
      </c>
      <c r="B713" s="161"/>
      <c r="C713" s="133" t="s">
        <v>500</v>
      </c>
      <c r="D713" s="105" t="s">
        <v>20</v>
      </c>
      <c r="E713" s="110">
        <v>117.4</v>
      </c>
      <c r="F713" s="202"/>
      <c r="G713" s="133"/>
      <c r="H713" s="224"/>
    </row>
    <row r="714" spans="1:8" ht="20.100000000000001" customHeight="1" x14ac:dyDescent="0.25">
      <c r="A714" s="113" t="s">
        <v>798</v>
      </c>
      <c r="B714" s="161"/>
      <c r="C714" s="133" t="s">
        <v>468</v>
      </c>
      <c r="D714" s="94"/>
      <c r="E714" s="95"/>
      <c r="F714" s="96"/>
      <c r="G714" s="133"/>
      <c r="H714" s="223"/>
    </row>
    <row r="715" spans="1:8" ht="20.100000000000001" customHeight="1" x14ac:dyDescent="0.25">
      <c r="A715" s="113" t="s">
        <v>798</v>
      </c>
      <c r="B715" s="161"/>
      <c r="C715" s="133" t="s">
        <v>513</v>
      </c>
      <c r="D715" s="94"/>
      <c r="E715" s="95"/>
      <c r="F715" s="96"/>
      <c r="G715" s="94"/>
      <c r="H715" s="223"/>
    </row>
    <row r="716" spans="1:8" ht="20.100000000000001" customHeight="1" x14ac:dyDescent="0.25">
      <c r="A716" s="113">
        <v>7.1710000000000571</v>
      </c>
      <c r="B716" s="161"/>
      <c r="C716" s="133" t="s">
        <v>500</v>
      </c>
      <c r="D716" s="105" t="s">
        <v>20</v>
      </c>
      <c r="E716" s="110">
        <v>3.4</v>
      </c>
      <c r="F716" s="202"/>
      <c r="G716" s="133"/>
      <c r="H716" s="224"/>
    </row>
    <row r="717" spans="1:8" ht="20.100000000000001" customHeight="1" x14ac:dyDescent="0.25">
      <c r="A717" s="113" t="s">
        <v>798</v>
      </c>
      <c r="B717" s="161"/>
      <c r="C717" s="133" t="s">
        <v>468</v>
      </c>
      <c r="D717" s="94"/>
      <c r="E717" s="95"/>
      <c r="F717" s="96"/>
      <c r="G717" s="133"/>
      <c r="H717" s="223"/>
    </row>
    <row r="718" spans="1:8" ht="20.100000000000001" customHeight="1" x14ac:dyDescent="0.25">
      <c r="A718" s="113" t="s">
        <v>798</v>
      </c>
      <c r="B718" s="161"/>
      <c r="C718" s="133" t="s">
        <v>514</v>
      </c>
      <c r="D718" s="94"/>
      <c r="E718" s="95"/>
      <c r="F718" s="96"/>
      <c r="G718" s="94"/>
      <c r="H718" s="223"/>
    </row>
    <row r="719" spans="1:8" ht="20.100000000000001" customHeight="1" x14ac:dyDescent="0.25">
      <c r="A719" s="113" t="s">
        <v>798</v>
      </c>
      <c r="B719" s="161"/>
      <c r="C719" s="133" t="s">
        <v>515</v>
      </c>
      <c r="D719" s="94"/>
      <c r="E719" s="95"/>
      <c r="F719" s="96"/>
      <c r="G719" s="94"/>
      <c r="H719" s="223"/>
    </row>
    <row r="720" spans="1:8" ht="20.100000000000001" customHeight="1" x14ac:dyDescent="0.25">
      <c r="A720" s="113" t="s">
        <v>798</v>
      </c>
      <c r="B720" s="161"/>
      <c r="C720" s="101" t="s">
        <v>377</v>
      </c>
      <c r="D720" s="94"/>
      <c r="E720" s="95"/>
      <c r="F720" s="96"/>
      <c r="G720" s="94"/>
      <c r="H720" s="223"/>
    </row>
    <row r="721" spans="1:8" ht="20.100000000000001" customHeight="1" x14ac:dyDescent="0.25">
      <c r="A721" s="113">
        <v>7.1720000000000574</v>
      </c>
      <c r="B721" s="161"/>
      <c r="C721" s="133" t="s">
        <v>472</v>
      </c>
      <c r="D721" s="105" t="s">
        <v>83</v>
      </c>
      <c r="E721" s="110">
        <v>28315</v>
      </c>
      <c r="F721" s="202"/>
      <c r="G721" s="102"/>
      <c r="H721" s="224"/>
    </row>
    <row r="722" spans="1:8" ht="20.100000000000001" customHeight="1" x14ac:dyDescent="0.25">
      <c r="A722" s="113" t="s">
        <v>798</v>
      </c>
      <c r="B722" s="161"/>
      <c r="C722" s="133" t="s">
        <v>381</v>
      </c>
      <c r="D722" s="94"/>
      <c r="E722" s="95"/>
      <c r="F722" s="96"/>
      <c r="G722" s="94"/>
      <c r="H722" s="223"/>
    </row>
    <row r="723" spans="1:8" ht="20.100000000000001" customHeight="1" x14ac:dyDescent="0.25">
      <c r="A723" s="113" t="s">
        <v>798</v>
      </c>
      <c r="B723" s="161"/>
      <c r="C723" s="133" t="s">
        <v>504</v>
      </c>
      <c r="D723" s="94"/>
      <c r="E723" s="95"/>
      <c r="F723" s="96"/>
      <c r="G723" s="94"/>
      <c r="H723" s="223"/>
    </row>
    <row r="724" spans="1:8" ht="20.100000000000001" customHeight="1" x14ac:dyDescent="0.25">
      <c r="A724" s="113">
        <v>7.1730000000000578</v>
      </c>
      <c r="B724" s="161"/>
      <c r="C724" s="133" t="s">
        <v>516</v>
      </c>
      <c r="D724" s="105" t="s">
        <v>83</v>
      </c>
      <c r="E724" s="110">
        <v>3379</v>
      </c>
      <c r="F724" s="202"/>
      <c r="G724" s="102"/>
      <c r="H724" s="224"/>
    </row>
    <row r="725" spans="1:8" ht="20.100000000000001" customHeight="1" x14ac:dyDescent="0.25">
      <c r="A725" s="113" t="s">
        <v>798</v>
      </c>
      <c r="B725" s="161"/>
      <c r="C725" s="133" t="s">
        <v>774</v>
      </c>
      <c r="D725" s="94"/>
      <c r="E725" s="95"/>
      <c r="F725" s="96"/>
      <c r="G725" s="94"/>
      <c r="H725" s="223"/>
    </row>
    <row r="726" spans="1:8" ht="20.100000000000001" customHeight="1" x14ac:dyDescent="0.25">
      <c r="A726" s="113" t="s">
        <v>798</v>
      </c>
      <c r="B726" s="161"/>
      <c r="C726" s="133" t="s">
        <v>808</v>
      </c>
      <c r="D726" s="94"/>
      <c r="E726" s="95"/>
      <c r="F726" s="96"/>
      <c r="G726" s="94"/>
      <c r="H726" s="223"/>
    </row>
    <row r="727" spans="1:8" ht="20.100000000000001" customHeight="1" x14ac:dyDescent="0.25">
      <c r="A727" s="113" t="s">
        <v>798</v>
      </c>
      <c r="B727" s="161"/>
      <c r="C727" s="133" t="s">
        <v>775</v>
      </c>
      <c r="D727" s="94"/>
      <c r="E727" s="95"/>
      <c r="F727" s="96"/>
      <c r="G727" s="94"/>
      <c r="H727" s="223"/>
    </row>
    <row r="728" spans="1:8" ht="20.100000000000001" customHeight="1" x14ac:dyDescent="0.25">
      <c r="A728" s="113" t="s">
        <v>798</v>
      </c>
      <c r="B728" s="161"/>
      <c r="C728" s="101" t="s">
        <v>383</v>
      </c>
      <c r="D728" s="94"/>
      <c r="E728" s="95"/>
      <c r="F728" s="96"/>
      <c r="G728" s="94"/>
      <c r="H728" s="223"/>
    </row>
    <row r="729" spans="1:8" ht="20.100000000000001" customHeight="1" x14ac:dyDescent="0.25">
      <c r="A729" s="113">
        <v>7.1740000000000581</v>
      </c>
      <c r="B729" s="161"/>
      <c r="C729" s="133" t="s">
        <v>505</v>
      </c>
      <c r="D729" s="105" t="s">
        <v>384</v>
      </c>
      <c r="E729" s="110">
        <v>291.36</v>
      </c>
      <c r="F729" s="202"/>
      <c r="G729" s="133"/>
      <c r="H729" s="224"/>
    </row>
    <row r="730" spans="1:8" ht="20.100000000000001" customHeight="1" x14ac:dyDescent="0.25">
      <c r="A730" s="113" t="s">
        <v>798</v>
      </c>
      <c r="B730" s="161"/>
      <c r="C730" s="133" t="s">
        <v>506</v>
      </c>
      <c r="D730" s="94"/>
      <c r="E730" s="95"/>
      <c r="F730" s="96"/>
      <c r="G730" s="133"/>
      <c r="H730" s="223"/>
    </row>
    <row r="731" spans="1:8" ht="20.100000000000001" customHeight="1" x14ac:dyDescent="0.25">
      <c r="A731" s="113" t="s">
        <v>798</v>
      </c>
      <c r="B731" s="161"/>
      <c r="C731" s="133" t="s">
        <v>507</v>
      </c>
      <c r="D731" s="94"/>
      <c r="E731" s="95"/>
      <c r="F731" s="96"/>
      <c r="G731" s="94"/>
      <c r="H731" s="223"/>
    </row>
    <row r="732" spans="1:8" ht="20.100000000000001" customHeight="1" x14ac:dyDescent="0.25">
      <c r="A732" s="113" t="s">
        <v>798</v>
      </c>
      <c r="B732" s="161"/>
      <c r="C732" s="133" t="s">
        <v>390</v>
      </c>
      <c r="D732" s="94"/>
      <c r="E732" s="95"/>
      <c r="F732" s="96"/>
      <c r="G732" s="94"/>
      <c r="H732" s="223"/>
    </row>
    <row r="733" spans="1:8" ht="20.100000000000001" customHeight="1" x14ac:dyDescent="0.25">
      <c r="A733" s="113" t="s">
        <v>798</v>
      </c>
      <c r="B733" s="161"/>
      <c r="C733" s="101" t="s">
        <v>385</v>
      </c>
      <c r="D733" s="94"/>
      <c r="E733" s="95"/>
      <c r="F733" s="96"/>
      <c r="G733" s="94"/>
      <c r="H733" s="223"/>
    </row>
    <row r="734" spans="1:8" ht="20.100000000000001" customHeight="1" x14ac:dyDescent="0.25">
      <c r="A734" s="113">
        <v>7.1750000000000584</v>
      </c>
      <c r="B734" s="161"/>
      <c r="C734" s="133" t="s">
        <v>508</v>
      </c>
      <c r="D734" s="105" t="s">
        <v>83</v>
      </c>
      <c r="E734" s="110">
        <v>692</v>
      </c>
      <c r="F734" s="202"/>
      <c r="G734" s="102"/>
      <c r="H734" s="224"/>
    </row>
    <row r="735" spans="1:8" ht="20.100000000000001" customHeight="1" x14ac:dyDescent="0.25">
      <c r="A735" s="113" t="s">
        <v>798</v>
      </c>
      <c r="B735" s="161"/>
      <c r="C735" s="133" t="s">
        <v>386</v>
      </c>
      <c r="D735" s="94"/>
      <c r="E735" s="95"/>
      <c r="F735" s="96"/>
      <c r="G735" s="94"/>
      <c r="H735" s="223"/>
    </row>
    <row r="736" spans="1:8" ht="20.100000000000001" customHeight="1" x14ac:dyDescent="0.25">
      <c r="A736" s="113" t="s">
        <v>798</v>
      </c>
      <c r="B736" s="128"/>
      <c r="C736" s="167" t="s">
        <v>387</v>
      </c>
      <c r="D736" s="94"/>
      <c r="E736" s="95"/>
      <c r="F736" s="96"/>
      <c r="G736" s="94"/>
      <c r="H736" s="223"/>
    </row>
    <row r="737" spans="1:8" ht="20.100000000000001" customHeight="1" x14ac:dyDescent="0.25">
      <c r="A737" s="113">
        <v>7.1760000000000588</v>
      </c>
      <c r="B737" s="128"/>
      <c r="C737" s="167" t="s">
        <v>509</v>
      </c>
      <c r="D737" s="105" t="s">
        <v>388</v>
      </c>
      <c r="E737" s="110">
        <v>36.5</v>
      </c>
      <c r="F737" s="202"/>
      <c r="G737" s="102"/>
      <c r="H737" s="224"/>
    </row>
    <row r="738" spans="1:8" ht="20.100000000000001" customHeight="1" x14ac:dyDescent="0.25">
      <c r="A738" s="113" t="s">
        <v>798</v>
      </c>
      <c r="B738" s="128"/>
      <c r="C738" s="167" t="s">
        <v>519</v>
      </c>
      <c r="D738" s="94"/>
      <c r="E738" s="95"/>
      <c r="F738" s="96"/>
      <c r="G738" s="94"/>
      <c r="H738" s="223"/>
    </row>
    <row r="739" spans="1:8" ht="20.100000000000001" customHeight="1" x14ac:dyDescent="0.25">
      <c r="A739" s="113" t="s">
        <v>798</v>
      </c>
      <c r="B739" s="128"/>
      <c r="C739" s="167" t="s">
        <v>510</v>
      </c>
      <c r="D739" s="94"/>
      <c r="E739" s="95"/>
      <c r="F739" s="96"/>
      <c r="G739" s="94"/>
      <c r="H739" s="223"/>
    </row>
    <row r="740" spans="1:8" ht="20.100000000000001" customHeight="1" x14ac:dyDescent="0.25">
      <c r="A740" s="113">
        <v>7.1770000000000591</v>
      </c>
      <c r="B740" s="128"/>
      <c r="C740" s="167" t="s">
        <v>509</v>
      </c>
      <c r="D740" s="105" t="s">
        <v>388</v>
      </c>
      <c r="E740" s="110">
        <v>28.5</v>
      </c>
      <c r="F740" s="202"/>
      <c r="G740" s="102"/>
      <c r="H740" s="224"/>
    </row>
    <row r="741" spans="1:8" ht="20.100000000000001" customHeight="1" x14ac:dyDescent="0.25">
      <c r="A741" s="113" t="s">
        <v>798</v>
      </c>
      <c r="B741" s="128"/>
      <c r="C741" s="167" t="s">
        <v>519</v>
      </c>
      <c r="D741" s="94"/>
      <c r="E741" s="95"/>
      <c r="F741" s="96"/>
      <c r="G741" s="94"/>
      <c r="H741" s="223"/>
    </row>
    <row r="742" spans="1:8" ht="20.100000000000001" customHeight="1" x14ac:dyDescent="0.25">
      <c r="A742" s="113" t="s">
        <v>798</v>
      </c>
      <c r="B742" s="128"/>
      <c r="C742" s="167" t="s">
        <v>520</v>
      </c>
      <c r="D742" s="94"/>
      <c r="E742" s="95"/>
      <c r="F742" s="96"/>
      <c r="G742" s="94"/>
      <c r="H742" s="223"/>
    </row>
    <row r="743" spans="1:8" ht="20.100000000000001" customHeight="1" x14ac:dyDescent="0.25">
      <c r="A743" s="113" t="s">
        <v>798</v>
      </c>
      <c r="B743" s="128"/>
      <c r="C743" s="168"/>
      <c r="D743" s="94"/>
      <c r="E743" s="95"/>
      <c r="F743" s="96"/>
      <c r="G743" s="94"/>
      <c r="H743" s="223"/>
    </row>
    <row r="744" spans="1:8" ht="20.100000000000001" customHeight="1" x14ac:dyDescent="0.25">
      <c r="A744" s="113" t="s">
        <v>798</v>
      </c>
      <c r="B744" s="128"/>
      <c r="C744" s="167"/>
      <c r="D744" s="105"/>
      <c r="E744" s="110"/>
      <c r="F744" s="202"/>
      <c r="G744" s="131" t="s">
        <v>23</v>
      </c>
      <c r="H744" s="227">
        <f>SUM(H711:H743)</f>
        <v>0</v>
      </c>
    </row>
    <row r="745" spans="1:8" ht="20.100000000000001" customHeight="1" x14ac:dyDescent="0.25">
      <c r="A745" s="113" t="s">
        <v>798</v>
      </c>
      <c r="B745" s="128"/>
      <c r="C745" s="167"/>
      <c r="D745" s="94"/>
      <c r="E745" s="95"/>
      <c r="F745" s="96"/>
      <c r="G745" s="131" t="s">
        <v>24</v>
      </c>
      <c r="H745" s="227">
        <f>H744+H710</f>
        <v>0</v>
      </c>
    </row>
    <row r="746" spans="1:8" ht="20.100000000000001" customHeight="1" x14ac:dyDescent="0.25">
      <c r="A746" s="113">
        <v>7.1780000000000594</v>
      </c>
      <c r="B746" s="128"/>
      <c r="C746" s="167" t="s">
        <v>389</v>
      </c>
      <c r="D746" s="105" t="s">
        <v>36</v>
      </c>
      <c r="E746" s="110">
        <v>7.28</v>
      </c>
      <c r="F746" s="202"/>
      <c r="G746" s="102"/>
      <c r="H746" s="224"/>
    </row>
    <row r="747" spans="1:8" ht="20.100000000000001" customHeight="1" x14ac:dyDescent="0.25">
      <c r="A747" s="113" t="s">
        <v>798</v>
      </c>
      <c r="B747" s="128"/>
      <c r="C747" s="167" t="s">
        <v>390</v>
      </c>
      <c r="D747" s="94"/>
      <c r="E747" s="95"/>
      <c r="F747" s="96"/>
      <c r="G747" s="94"/>
      <c r="H747" s="223"/>
    </row>
    <row r="748" spans="1:8" ht="20.100000000000001" customHeight="1" x14ac:dyDescent="0.25">
      <c r="A748" s="113">
        <v>7.1790000000000598</v>
      </c>
      <c r="B748" s="128"/>
      <c r="C748" s="167" t="s">
        <v>391</v>
      </c>
      <c r="D748" s="105" t="s">
        <v>22</v>
      </c>
      <c r="E748" s="110">
        <v>24.8</v>
      </c>
      <c r="F748" s="202"/>
      <c r="G748" s="133"/>
      <c r="H748" s="224"/>
    </row>
    <row r="749" spans="1:8" ht="20.100000000000001" customHeight="1" x14ac:dyDescent="0.25">
      <c r="A749" s="113" t="s">
        <v>798</v>
      </c>
      <c r="B749" s="128"/>
      <c r="C749" s="167" t="s">
        <v>92</v>
      </c>
      <c r="D749" s="94"/>
      <c r="E749" s="95"/>
      <c r="F749" s="96"/>
      <c r="G749" s="133"/>
      <c r="H749" s="223"/>
    </row>
    <row r="750" spans="1:8" ht="20.100000000000001" customHeight="1" x14ac:dyDescent="0.25">
      <c r="A750" s="113" t="s">
        <v>798</v>
      </c>
      <c r="B750" s="128"/>
      <c r="C750" s="168" t="s">
        <v>28</v>
      </c>
      <c r="D750" s="94"/>
      <c r="E750" s="95"/>
      <c r="F750" s="96"/>
      <c r="G750" s="94"/>
      <c r="H750" s="223"/>
    </row>
    <row r="751" spans="1:8" ht="20.100000000000001" customHeight="1" x14ac:dyDescent="0.25">
      <c r="A751" s="113" t="s">
        <v>798</v>
      </c>
      <c r="B751" s="128"/>
      <c r="C751" s="168" t="s">
        <v>47</v>
      </c>
      <c r="D751" s="94"/>
      <c r="E751" s="95"/>
      <c r="F751" s="96"/>
      <c r="G751" s="94"/>
      <c r="H751" s="223"/>
    </row>
    <row r="752" spans="1:8" ht="20.100000000000001" customHeight="1" x14ac:dyDescent="0.25">
      <c r="A752" s="113">
        <v>7.1800000000000601</v>
      </c>
      <c r="B752" s="128"/>
      <c r="C752" s="167" t="s">
        <v>767</v>
      </c>
      <c r="D752" s="105" t="s">
        <v>20</v>
      </c>
      <c r="E752" s="110">
        <v>997</v>
      </c>
      <c r="F752" s="202"/>
      <c r="G752" s="102"/>
      <c r="H752" s="224"/>
    </row>
    <row r="753" spans="1:8" ht="20.100000000000001" customHeight="1" x14ac:dyDescent="0.25">
      <c r="A753" s="113" t="s">
        <v>798</v>
      </c>
      <c r="B753" s="128"/>
      <c r="C753" s="167" t="s">
        <v>768</v>
      </c>
      <c r="D753" s="94"/>
      <c r="E753" s="95"/>
      <c r="F753" s="96"/>
      <c r="G753" s="94"/>
      <c r="H753" s="223"/>
    </row>
    <row r="754" spans="1:8" ht="20.100000000000001" customHeight="1" x14ac:dyDescent="0.25">
      <c r="A754" s="113" t="s">
        <v>798</v>
      </c>
      <c r="B754" s="128"/>
      <c r="C754" s="167" t="s">
        <v>769</v>
      </c>
      <c r="D754" s="94"/>
      <c r="E754" s="95"/>
      <c r="F754" s="96"/>
      <c r="G754" s="94"/>
      <c r="H754" s="223"/>
    </row>
    <row r="755" spans="1:8" ht="20.100000000000001" customHeight="1" x14ac:dyDescent="0.25">
      <c r="A755" s="113" t="s">
        <v>798</v>
      </c>
      <c r="B755" s="128"/>
      <c r="C755" s="168" t="s">
        <v>789</v>
      </c>
      <c r="D755" s="94"/>
      <c r="E755" s="95"/>
      <c r="F755" s="96"/>
      <c r="G755" s="94"/>
      <c r="H755" s="223"/>
    </row>
    <row r="756" spans="1:8" ht="20.100000000000001" customHeight="1" x14ac:dyDescent="0.25">
      <c r="A756" s="113" t="s">
        <v>798</v>
      </c>
      <c r="B756" s="128"/>
      <c r="C756" s="168" t="s">
        <v>374</v>
      </c>
      <c r="D756" s="94"/>
      <c r="E756" s="95"/>
      <c r="F756" s="96"/>
      <c r="G756" s="94"/>
      <c r="H756" s="223"/>
    </row>
    <row r="757" spans="1:8" ht="20.100000000000001" customHeight="1" x14ac:dyDescent="0.25">
      <c r="A757" s="113" t="s">
        <v>798</v>
      </c>
      <c r="B757" s="128"/>
      <c r="C757" s="168" t="s">
        <v>511</v>
      </c>
      <c r="D757" s="94"/>
      <c r="E757" s="95"/>
      <c r="F757" s="96"/>
      <c r="G757" s="94"/>
      <c r="H757" s="223"/>
    </row>
    <row r="758" spans="1:8" ht="20.100000000000001" customHeight="1" x14ac:dyDescent="0.25">
      <c r="A758" s="113">
        <v>7.1810000000000604</v>
      </c>
      <c r="B758" s="128"/>
      <c r="C758" s="167" t="s">
        <v>465</v>
      </c>
      <c r="D758" s="105" t="s">
        <v>20</v>
      </c>
      <c r="E758" s="110">
        <v>58.5</v>
      </c>
      <c r="F758" s="202"/>
      <c r="G758" s="102"/>
      <c r="H758" s="224"/>
    </row>
    <row r="759" spans="1:8" ht="20.100000000000001" customHeight="1" x14ac:dyDescent="0.25">
      <c r="A759" s="113" t="s">
        <v>798</v>
      </c>
      <c r="B759" s="128"/>
      <c r="C759" s="167" t="s">
        <v>152</v>
      </c>
      <c r="D759" s="94"/>
      <c r="E759" s="95"/>
      <c r="F759" s="96"/>
      <c r="G759" s="94"/>
      <c r="H759" s="223"/>
    </row>
    <row r="760" spans="1:8" ht="20.100000000000001" customHeight="1" x14ac:dyDescent="0.25">
      <c r="A760" s="113" t="s">
        <v>798</v>
      </c>
      <c r="B760" s="128"/>
      <c r="C760" s="167" t="s">
        <v>101</v>
      </c>
      <c r="D760" s="94"/>
      <c r="E760" s="95"/>
      <c r="F760" s="96"/>
      <c r="G760" s="94"/>
      <c r="H760" s="223"/>
    </row>
    <row r="761" spans="1:8" ht="20.100000000000001" customHeight="1" x14ac:dyDescent="0.25">
      <c r="A761" s="113">
        <v>7.1820000000000608</v>
      </c>
      <c r="B761" s="128"/>
      <c r="C761" s="167" t="s">
        <v>512</v>
      </c>
      <c r="D761" s="105" t="s">
        <v>36</v>
      </c>
      <c r="E761" s="110">
        <v>51.8</v>
      </c>
      <c r="F761" s="202"/>
      <c r="G761" s="133"/>
      <c r="H761" s="224"/>
    </row>
    <row r="762" spans="1:8" ht="20.100000000000001" customHeight="1" x14ac:dyDescent="0.25">
      <c r="A762" s="113" t="s">
        <v>798</v>
      </c>
      <c r="B762" s="128"/>
      <c r="C762" s="167" t="s">
        <v>89</v>
      </c>
      <c r="D762" s="94"/>
      <c r="E762" s="95"/>
      <c r="F762" s="96"/>
      <c r="G762" s="133"/>
      <c r="H762" s="223"/>
    </row>
    <row r="763" spans="1:8" ht="20.100000000000001" customHeight="1" x14ac:dyDescent="0.25">
      <c r="A763" s="113">
        <v>7.1830000000000611</v>
      </c>
      <c r="B763" s="128"/>
      <c r="C763" s="167" t="s">
        <v>498</v>
      </c>
      <c r="D763" s="105" t="s">
        <v>20</v>
      </c>
      <c r="E763" s="110">
        <v>3.6</v>
      </c>
      <c r="F763" s="202"/>
      <c r="G763" s="133"/>
      <c r="H763" s="224"/>
    </row>
    <row r="764" spans="1:8" ht="20.100000000000001" customHeight="1" x14ac:dyDescent="0.25">
      <c r="A764" s="113" t="s">
        <v>798</v>
      </c>
      <c r="B764" s="128"/>
      <c r="C764" s="167" t="s">
        <v>390</v>
      </c>
      <c r="D764" s="94"/>
      <c r="E764" s="95"/>
      <c r="F764" s="96"/>
      <c r="G764" s="133"/>
      <c r="H764" s="223"/>
    </row>
    <row r="765" spans="1:8" ht="20.100000000000001" customHeight="1" x14ac:dyDescent="0.25">
      <c r="A765" s="113" t="s">
        <v>798</v>
      </c>
      <c r="B765" s="128"/>
      <c r="C765" s="168" t="s">
        <v>377</v>
      </c>
      <c r="D765" s="94"/>
      <c r="E765" s="95"/>
      <c r="F765" s="96"/>
      <c r="G765" s="94"/>
      <c r="H765" s="223"/>
    </row>
    <row r="766" spans="1:8" ht="20.100000000000001" customHeight="1" x14ac:dyDescent="0.25">
      <c r="A766" s="113">
        <v>7.1840000000000614</v>
      </c>
      <c r="B766" s="128"/>
      <c r="C766" s="167" t="s">
        <v>472</v>
      </c>
      <c r="D766" s="105" t="s">
        <v>83</v>
      </c>
      <c r="E766" s="110">
        <v>11130</v>
      </c>
      <c r="F766" s="202"/>
      <c r="G766" s="102"/>
      <c r="H766" s="224"/>
    </row>
    <row r="767" spans="1:8" ht="20.100000000000001" customHeight="1" x14ac:dyDescent="0.25">
      <c r="A767" s="113" t="s">
        <v>798</v>
      </c>
      <c r="B767" s="128"/>
      <c r="C767" s="167" t="s">
        <v>381</v>
      </c>
      <c r="D767" s="94"/>
      <c r="E767" s="95"/>
      <c r="F767" s="96"/>
      <c r="G767" s="94"/>
      <c r="H767" s="223"/>
    </row>
    <row r="768" spans="1:8" ht="20.100000000000001" customHeight="1" x14ac:dyDescent="0.25">
      <c r="A768" s="113" t="s">
        <v>798</v>
      </c>
      <c r="B768" s="128"/>
      <c r="C768" s="167" t="s">
        <v>558</v>
      </c>
      <c r="D768" s="94"/>
      <c r="E768" s="95"/>
      <c r="F768" s="96"/>
      <c r="G768" s="94"/>
      <c r="H768" s="223"/>
    </row>
    <row r="769" spans="1:8" ht="20.100000000000001" customHeight="1" x14ac:dyDescent="0.25">
      <c r="A769" s="113">
        <v>7.1850000000000618</v>
      </c>
      <c r="B769" s="128"/>
      <c r="C769" s="167" t="s">
        <v>472</v>
      </c>
      <c r="D769" s="105" t="s">
        <v>83</v>
      </c>
      <c r="E769" s="110">
        <v>6032</v>
      </c>
      <c r="F769" s="202"/>
      <c r="G769" s="102"/>
      <c r="H769" s="224"/>
    </row>
    <row r="770" spans="1:8" ht="20.100000000000001" customHeight="1" x14ac:dyDescent="0.25">
      <c r="A770" s="113" t="s">
        <v>798</v>
      </c>
      <c r="B770" s="128"/>
      <c r="C770" s="167" t="s">
        <v>381</v>
      </c>
      <c r="D770" s="94"/>
      <c r="E770" s="95"/>
      <c r="F770" s="96"/>
      <c r="G770" s="94"/>
      <c r="H770" s="223"/>
    </row>
    <row r="771" spans="1:8" ht="20.100000000000001" customHeight="1" x14ac:dyDescent="0.25">
      <c r="A771" s="113" t="s">
        <v>798</v>
      </c>
      <c r="B771" s="128"/>
      <c r="C771" s="167" t="s">
        <v>761</v>
      </c>
      <c r="D771" s="94"/>
      <c r="E771" s="95"/>
      <c r="F771" s="96"/>
      <c r="G771" s="94"/>
      <c r="H771" s="223"/>
    </row>
    <row r="772" spans="1:8" ht="20.100000000000001" customHeight="1" x14ac:dyDescent="0.25">
      <c r="A772" s="113" t="s">
        <v>798</v>
      </c>
      <c r="B772" s="128"/>
      <c r="C772" s="168" t="s">
        <v>379</v>
      </c>
      <c r="D772" s="94"/>
      <c r="E772" s="95"/>
      <c r="F772" s="96"/>
      <c r="G772" s="94"/>
      <c r="H772" s="223"/>
    </row>
    <row r="773" spans="1:8" ht="20.100000000000001" customHeight="1" x14ac:dyDescent="0.25">
      <c r="A773" s="113">
        <v>7.1860000000000621</v>
      </c>
      <c r="B773" s="128"/>
      <c r="C773" s="167" t="s">
        <v>500</v>
      </c>
      <c r="D773" s="105" t="s">
        <v>20</v>
      </c>
      <c r="E773" s="110">
        <v>65.099999999999994</v>
      </c>
      <c r="F773" s="202"/>
      <c r="G773" s="133"/>
      <c r="H773" s="224"/>
    </row>
    <row r="774" spans="1:8" ht="20.100000000000001" customHeight="1" x14ac:dyDescent="0.25">
      <c r="A774" s="113" t="s">
        <v>798</v>
      </c>
      <c r="B774" s="128"/>
      <c r="C774" s="167" t="s">
        <v>468</v>
      </c>
      <c r="D774" s="94"/>
      <c r="E774" s="95"/>
      <c r="F774" s="96"/>
      <c r="G774" s="133"/>
      <c r="H774" s="223"/>
    </row>
    <row r="775" spans="1:8" ht="20.100000000000001" customHeight="1" x14ac:dyDescent="0.25">
      <c r="A775" s="113" t="s">
        <v>798</v>
      </c>
      <c r="B775" s="128"/>
      <c r="C775" s="167" t="s">
        <v>501</v>
      </c>
      <c r="D775" s="94"/>
      <c r="E775" s="95"/>
      <c r="F775" s="96"/>
      <c r="G775" s="94"/>
      <c r="H775" s="223"/>
    </row>
    <row r="776" spans="1:8" ht="20.100000000000001" customHeight="1" x14ac:dyDescent="0.25">
      <c r="A776" s="113" t="s">
        <v>798</v>
      </c>
      <c r="B776" s="128"/>
      <c r="C776" s="167"/>
      <c r="D776" s="94"/>
      <c r="E776" s="95"/>
      <c r="F776" s="96"/>
      <c r="G776" s="133"/>
      <c r="H776" s="223"/>
    </row>
    <row r="777" spans="1:8" ht="20.100000000000001" customHeight="1" x14ac:dyDescent="0.25">
      <c r="A777" s="113" t="s">
        <v>798</v>
      </c>
      <c r="B777" s="128"/>
      <c r="C777" s="167"/>
      <c r="D777" s="105"/>
      <c r="E777" s="110"/>
      <c r="F777" s="202"/>
      <c r="G777" s="102"/>
      <c r="H777" s="224"/>
    </row>
    <row r="778" spans="1:8" ht="20.100000000000001" customHeight="1" x14ac:dyDescent="0.25">
      <c r="A778" s="113" t="s">
        <v>798</v>
      </c>
      <c r="B778" s="128"/>
      <c r="C778" s="167"/>
      <c r="D778" s="94"/>
      <c r="E778" s="95"/>
      <c r="F778" s="96"/>
      <c r="G778" s="94"/>
      <c r="H778" s="223"/>
    </row>
    <row r="779" spans="1:8" ht="20.100000000000001" customHeight="1" x14ac:dyDescent="0.25">
      <c r="A779" s="113" t="s">
        <v>798</v>
      </c>
      <c r="B779" s="128"/>
      <c r="C779" s="168"/>
      <c r="D779" s="94"/>
      <c r="E779" s="95"/>
      <c r="F779" s="96"/>
      <c r="G779" s="131" t="s">
        <v>23</v>
      </c>
      <c r="H779" s="227">
        <f>SUM(H746:H778)</f>
        <v>0</v>
      </c>
    </row>
    <row r="780" spans="1:8" ht="20.100000000000001" customHeight="1" x14ac:dyDescent="0.25">
      <c r="A780" s="113" t="s">
        <v>798</v>
      </c>
      <c r="B780" s="128"/>
      <c r="C780" s="167"/>
      <c r="D780" s="105"/>
      <c r="E780" s="110"/>
      <c r="F780" s="202"/>
      <c r="G780" s="131" t="s">
        <v>24</v>
      </c>
      <c r="H780" s="227">
        <f>H779+H745</f>
        <v>0</v>
      </c>
    </row>
    <row r="781" spans="1:8" ht="20.100000000000001" customHeight="1" x14ac:dyDescent="0.25">
      <c r="A781" s="113">
        <v>7.1870000000000624</v>
      </c>
      <c r="B781" s="128"/>
      <c r="C781" s="167" t="s">
        <v>500</v>
      </c>
      <c r="D781" s="105" t="s">
        <v>20</v>
      </c>
      <c r="E781" s="110">
        <v>95.8</v>
      </c>
      <c r="F781" s="202"/>
      <c r="G781" s="133"/>
      <c r="H781" s="224"/>
    </row>
    <row r="782" spans="1:8" ht="20.100000000000001" customHeight="1" x14ac:dyDescent="0.25">
      <c r="A782" s="113" t="s">
        <v>798</v>
      </c>
      <c r="B782" s="128"/>
      <c r="C782" s="167" t="s">
        <v>468</v>
      </c>
      <c r="D782" s="94"/>
      <c r="E782" s="95"/>
      <c r="F782" s="96"/>
      <c r="G782" s="133"/>
      <c r="H782" s="223"/>
    </row>
    <row r="783" spans="1:8" ht="20.100000000000001" customHeight="1" x14ac:dyDescent="0.25">
      <c r="A783" s="113" t="s">
        <v>798</v>
      </c>
      <c r="B783" s="128"/>
      <c r="C783" s="167" t="s">
        <v>502</v>
      </c>
      <c r="D783" s="94"/>
      <c r="E783" s="95"/>
      <c r="F783" s="96"/>
      <c r="G783" s="94"/>
      <c r="H783" s="223"/>
    </row>
    <row r="784" spans="1:8" ht="20.100000000000001" customHeight="1" x14ac:dyDescent="0.25">
      <c r="A784" s="113" t="s">
        <v>798</v>
      </c>
      <c r="B784" s="128"/>
      <c r="C784" s="167" t="s">
        <v>503</v>
      </c>
      <c r="D784" s="94"/>
      <c r="E784" s="95"/>
      <c r="F784" s="96"/>
      <c r="G784" s="94"/>
      <c r="H784" s="223"/>
    </row>
    <row r="785" spans="1:8" ht="20.100000000000001" customHeight="1" x14ac:dyDescent="0.25">
      <c r="A785" s="113" t="s">
        <v>798</v>
      </c>
      <c r="B785" s="128"/>
      <c r="C785" s="168" t="s">
        <v>366</v>
      </c>
      <c r="D785" s="94"/>
      <c r="E785" s="95"/>
      <c r="F785" s="96"/>
      <c r="G785" s="94"/>
      <c r="H785" s="223"/>
    </row>
    <row r="786" spans="1:8" ht="20.100000000000001" customHeight="1" x14ac:dyDescent="0.25">
      <c r="A786" s="113" t="s">
        <v>798</v>
      </c>
      <c r="B786" s="128"/>
      <c r="C786" s="168" t="s">
        <v>379</v>
      </c>
      <c r="D786" s="94"/>
      <c r="E786" s="95"/>
      <c r="F786" s="96"/>
      <c r="G786" s="94"/>
      <c r="H786" s="223"/>
    </row>
    <row r="787" spans="1:8" ht="20.100000000000001" customHeight="1" x14ac:dyDescent="0.25">
      <c r="A787" s="113">
        <v>7.1880000000000628</v>
      </c>
      <c r="B787" s="128"/>
      <c r="C787" s="167" t="s">
        <v>500</v>
      </c>
      <c r="D787" s="105" t="s">
        <v>20</v>
      </c>
      <c r="E787" s="110">
        <v>101.8</v>
      </c>
      <c r="F787" s="202"/>
      <c r="G787" s="133"/>
      <c r="H787" s="224"/>
    </row>
    <row r="788" spans="1:8" ht="20.100000000000001" customHeight="1" x14ac:dyDescent="0.25">
      <c r="A788" s="113" t="s">
        <v>798</v>
      </c>
      <c r="B788" s="128"/>
      <c r="C788" s="167" t="s">
        <v>468</v>
      </c>
      <c r="D788" s="94"/>
      <c r="E788" s="95"/>
      <c r="F788" s="96"/>
      <c r="G788" s="133"/>
      <c r="H788" s="223"/>
    </row>
    <row r="789" spans="1:8" ht="20.100000000000001" customHeight="1" x14ac:dyDescent="0.25">
      <c r="A789" s="113" t="s">
        <v>798</v>
      </c>
      <c r="B789" s="128"/>
      <c r="C789" s="167" t="s">
        <v>513</v>
      </c>
      <c r="D789" s="94"/>
      <c r="E789" s="95"/>
      <c r="F789" s="96"/>
      <c r="G789" s="94"/>
      <c r="H789" s="223"/>
    </row>
    <row r="790" spans="1:8" ht="20.100000000000001" customHeight="1" x14ac:dyDescent="0.25">
      <c r="A790" s="113" t="s">
        <v>798</v>
      </c>
      <c r="B790" s="128"/>
      <c r="C790" s="168" t="s">
        <v>377</v>
      </c>
      <c r="D790" s="94"/>
      <c r="E790" s="95"/>
      <c r="F790" s="96"/>
      <c r="G790" s="94"/>
      <c r="H790" s="223"/>
    </row>
    <row r="791" spans="1:8" ht="20.100000000000001" customHeight="1" x14ac:dyDescent="0.25">
      <c r="A791" s="113">
        <v>7.1890000000000631</v>
      </c>
      <c r="B791" s="128"/>
      <c r="C791" s="167" t="s">
        <v>472</v>
      </c>
      <c r="D791" s="105" t="s">
        <v>83</v>
      </c>
      <c r="E791" s="110">
        <v>28078</v>
      </c>
      <c r="F791" s="202"/>
      <c r="G791" s="102"/>
      <c r="H791" s="224"/>
    </row>
    <row r="792" spans="1:8" ht="20.100000000000001" customHeight="1" x14ac:dyDescent="0.25">
      <c r="A792" s="113" t="s">
        <v>798</v>
      </c>
      <c r="B792" s="128"/>
      <c r="C792" s="167" t="s">
        <v>381</v>
      </c>
      <c r="D792" s="94"/>
      <c r="E792" s="95"/>
      <c r="F792" s="96"/>
      <c r="G792" s="94"/>
      <c r="H792" s="223"/>
    </row>
    <row r="793" spans="1:8" ht="20.100000000000001" customHeight="1" x14ac:dyDescent="0.25">
      <c r="A793" s="113" t="s">
        <v>798</v>
      </c>
      <c r="B793" s="128"/>
      <c r="C793" s="167" t="s">
        <v>504</v>
      </c>
      <c r="D793" s="94"/>
      <c r="E793" s="95"/>
      <c r="F793" s="96"/>
      <c r="G793" s="94"/>
      <c r="H793" s="223"/>
    </row>
    <row r="794" spans="1:8" ht="20.100000000000001" customHeight="1" x14ac:dyDescent="0.25">
      <c r="A794" s="113">
        <v>7.1900000000000635</v>
      </c>
      <c r="B794" s="128"/>
      <c r="C794" s="167" t="s">
        <v>516</v>
      </c>
      <c r="D794" s="105" t="s">
        <v>83</v>
      </c>
      <c r="E794" s="110">
        <v>2350</v>
      </c>
      <c r="F794" s="202"/>
      <c r="G794" s="102"/>
      <c r="H794" s="224"/>
    </row>
    <row r="795" spans="1:8" ht="20.100000000000001" customHeight="1" x14ac:dyDescent="0.25">
      <c r="A795" s="113" t="s">
        <v>798</v>
      </c>
      <c r="B795" s="128"/>
      <c r="C795" s="167" t="s">
        <v>774</v>
      </c>
      <c r="D795" s="94"/>
      <c r="E795" s="95"/>
      <c r="F795" s="96"/>
      <c r="G795" s="94"/>
      <c r="H795" s="223"/>
    </row>
    <row r="796" spans="1:8" ht="20.100000000000001" customHeight="1" x14ac:dyDescent="0.25">
      <c r="A796" s="113" t="s">
        <v>798</v>
      </c>
      <c r="B796" s="128"/>
      <c r="C796" s="167" t="s">
        <v>808</v>
      </c>
      <c r="D796" s="94"/>
      <c r="E796" s="95"/>
      <c r="F796" s="96"/>
      <c r="G796" s="94"/>
      <c r="H796" s="223"/>
    </row>
    <row r="797" spans="1:8" ht="20.100000000000001" customHeight="1" x14ac:dyDescent="0.25">
      <c r="A797" s="113" t="s">
        <v>798</v>
      </c>
      <c r="B797" s="128"/>
      <c r="C797" s="167" t="s">
        <v>775</v>
      </c>
      <c r="D797" s="94"/>
      <c r="E797" s="95"/>
      <c r="F797" s="96"/>
      <c r="G797" s="94"/>
      <c r="H797" s="223"/>
    </row>
    <row r="798" spans="1:8" ht="20.100000000000001" customHeight="1" x14ac:dyDescent="0.25">
      <c r="A798" s="113">
        <v>7.1910000000000638</v>
      </c>
      <c r="B798" s="128"/>
      <c r="C798" s="167" t="s">
        <v>516</v>
      </c>
      <c r="D798" s="105" t="s">
        <v>83</v>
      </c>
      <c r="E798" s="110">
        <v>124</v>
      </c>
      <c r="F798" s="202"/>
      <c r="G798" s="102"/>
      <c r="H798" s="224"/>
    </row>
    <row r="799" spans="1:8" ht="20.100000000000001" customHeight="1" x14ac:dyDescent="0.25">
      <c r="A799" s="113" t="s">
        <v>798</v>
      </c>
      <c r="B799" s="128"/>
      <c r="C799" s="167" t="s">
        <v>774</v>
      </c>
      <c r="D799" s="94"/>
      <c r="E799" s="95"/>
      <c r="F799" s="96"/>
      <c r="G799" s="94"/>
      <c r="H799" s="223"/>
    </row>
    <row r="800" spans="1:8" ht="20.100000000000001" customHeight="1" x14ac:dyDescent="0.25">
      <c r="A800" s="113" t="s">
        <v>798</v>
      </c>
      <c r="B800" s="128"/>
      <c r="C800" s="167" t="s">
        <v>776</v>
      </c>
      <c r="D800" s="94"/>
      <c r="E800" s="95"/>
      <c r="F800" s="96"/>
      <c r="G800" s="94"/>
      <c r="H800" s="223"/>
    </row>
    <row r="801" spans="1:8" ht="20.100000000000001" customHeight="1" x14ac:dyDescent="0.25">
      <c r="A801" s="113" t="s">
        <v>798</v>
      </c>
      <c r="B801" s="128"/>
      <c r="C801" s="168" t="s">
        <v>383</v>
      </c>
      <c r="D801" s="94"/>
      <c r="E801" s="95"/>
      <c r="F801" s="96"/>
      <c r="G801" s="94"/>
      <c r="H801" s="223"/>
    </row>
    <row r="802" spans="1:8" ht="20.100000000000001" customHeight="1" x14ac:dyDescent="0.25">
      <c r="A802" s="113">
        <v>7.1920000000000641</v>
      </c>
      <c r="B802" s="128"/>
      <c r="C802" s="167" t="s">
        <v>505</v>
      </c>
      <c r="D802" s="105" t="s">
        <v>384</v>
      </c>
      <c r="E802" s="110">
        <v>244.32</v>
      </c>
      <c r="F802" s="202"/>
      <c r="G802" s="133"/>
      <c r="H802" s="224"/>
    </row>
    <row r="803" spans="1:8" ht="20.100000000000001" customHeight="1" x14ac:dyDescent="0.25">
      <c r="A803" s="113" t="s">
        <v>798</v>
      </c>
      <c r="B803" s="128"/>
      <c r="C803" s="167" t="s">
        <v>506</v>
      </c>
      <c r="D803" s="94"/>
      <c r="E803" s="95"/>
      <c r="F803" s="96"/>
      <c r="G803" s="133"/>
      <c r="H803" s="223"/>
    </row>
    <row r="804" spans="1:8" ht="20.100000000000001" customHeight="1" x14ac:dyDescent="0.25">
      <c r="A804" s="113" t="s">
        <v>798</v>
      </c>
      <c r="B804" s="128"/>
      <c r="C804" s="167" t="s">
        <v>507</v>
      </c>
      <c r="D804" s="94"/>
      <c r="E804" s="95"/>
      <c r="F804" s="96"/>
      <c r="G804" s="94"/>
      <c r="H804" s="223"/>
    </row>
    <row r="805" spans="1:8" ht="20.100000000000001" customHeight="1" x14ac:dyDescent="0.25">
      <c r="A805" s="113" t="s">
        <v>798</v>
      </c>
      <c r="B805" s="128"/>
      <c r="C805" s="167" t="s">
        <v>390</v>
      </c>
      <c r="D805" s="94"/>
      <c r="E805" s="95"/>
      <c r="F805" s="96"/>
      <c r="G805" s="94"/>
      <c r="H805" s="223"/>
    </row>
    <row r="806" spans="1:8" ht="20.100000000000001" customHeight="1" x14ac:dyDescent="0.25">
      <c r="A806" s="113" t="s">
        <v>798</v>
      </c>
      <c r="B806" s="128"/>
      <c r="C806" s="168" t="s">
        <v>385</v>
      </c>
      <c r="D806" s="94"/>
      <c r="E806" s="95"/>
      <c r="F806" s="96"/>
      <c r="G806" s="94"/>
      <c r="H806" s="223"/>
    </row>
    <row r="807" spans="1:8" ht="20.100000000000001" customHeight="1" x14ac:dyDescent="0.25">
      <c r="A807" s="113">
        <v>7.1930000000000645</v>
      </c>
      <c r="B807" s="128"/>
      <c r="C807" s="167" t="s">
        <v>508</v>
      </c>
      <c r="D807" s="105" t="s">
        <v>83</v>
      </c>
      <c r="E807" s="110">
        <v>836</v>
      </c>
      <c r="F807" s="202"/>
      <c r="G807" s="102"/>
      <c r="H807" s="224"/>
    </row>
    <row r="808" spans="1:8" ht="20.100000000000001" customHeight="1" x14ac:dyDescent="0.25">
      <c r="A808" s="113" t="s">
        <v>798</v>
      </c>
      <c r="B808" s="128"/>
      <c r="C808" s="167" t="s">
        <v>386</v>
      </c>
      <c r="D808" s="94"/>
      <c r="E808" s="95"/>
      <c r="F808" s="96"/>
      <c r="G808" s="94"/>
      <c r="H808" s="223"/>
    </row>
    <row r="809" spans="1:8" ht="20.100000000000001" customHeight="1" x14ac:dyDescent="0.25">
      <c r="A809" s="113" t="s">
        <v>798</v>
      </c>
      <c r="B809" s="128"/>
      <c r="C809" s="167" t="s">
        <v>387</v>
      </c>
      <c r="D809" s="94"/>
      <c r="E809" s="95"/>
      <c r="F809" s="96"/>
      <c r="G809" s="94"/>
      <c r="H809" s="223"/>
    </row>
    <row r="810" spans="1:8" ht="20.100000000000001" customHeight="1" x14ac:dyDescent="0.25">
      <c r="A810" s="113">
        <v>7.1940000000000648</v>
      </c>
      <c r="B810" s="128"/>
      <c r="C810" s="167" t="s">
        <v>509</v>
      </c>
      <c r="D810" s="105" t="s">
        <v>388</v>
      </c>
      <c r="E810" s="110">
        <v>36.5</v>
      </c>
      <c r="F810" s="202"/>
      <c r="G810" s="102"/>
      <c r="H810" s="224"/>
    </row>
    <row r="811" spans="1:8" ht="20.100000000000001" customHeight="1" x14ac:dyDescent="0.25">
      <c r="A811" s="113" t="s">
        <v>798</v>
      </c>
      <c r="B811" s="128"/>
      <c r="C811" s="167" t="s">
        <v>519</v>
      </c>
      <c r="D811" s="94"/>
      <c r="E811" s="95"/>
      <c r="F811" s="96"/>
      <c r="G811" s="94"/>
      <c r="H811" s="223"/>
    </row>
    <row r="812" spans="1:8" ht="20.100000000000001" customHeight="1" x14ac:dyDescent="0.25">
      <c r="A812" s="113" t="s">
        <v>798</v>
      </c>
      <c r="B812" s="128"/>
      <c r="C812" s="167" t="s">
        <v>510</v>
      </c>
      <c r="D812" s="94"/>
      <c r="E812" s="95"/>
      <c r="F812" s="96"/>
      <c r="G812" s="94"/>
      <c r="H812" s="223"/>
    </row>
    <row r="813" spans="1:8" ht="20.100000000000001" customHeight="1" x14ac:dyDescent="0.25">
      <c r="A813" s="113" t="s">
        <v>798</v>
      </c>
      <c r="B813" s="128"/>
      <c r="C813" s="167"/>
      <c r="D813" s="94"/>
      <c r="E813" s="95"/>
      <c r="F813" s="96"/>
      <c r="G813" s="94"/>
      <c r="H813" s="223"/>
    </row>
    <row r="814" spans="1:8" ht="20.100000000000001" customHeight="1" x14ac:dyDescent="0.25">
      <c r="A814" s="113" t="s">
        <v>798</v>
      </c>
      <c r="B814" s="128"/>
      <c r="C814" s="167"/>
      <c r="D814" s="105"/>
      <c r="E814" s="110"/>
      <c r="F814" s="202"/>
      <c r="G814" s="131" t="s">
        <v>23</v>
      </c>
      <c r="H814" s="227">
        <f>SUM(H781:H813)</f>
        <v>0</v>
      </c>
    </row>
    <row r="815" spans="1:8" ht="20.100000000000001" customHeight="1" x14ac:dyDescent="0.25">
      <c r="A815" s="113" t="s">
        <v>798</v>
      </c>
      <c r="B815" s="128"/>
      <c r="C815" s="167"/>
      <c r="D815" s="94"/>
      <c r="E815" s="95"/>
      <c r="F815" s="96"/>
      <c r="G815" s="131" t="s">
        <v>24</v>
      </c>
      <c r="H815" s="227">
        <f>H814+H780</f>
        <v>0</v>
      </c>
    </row>
    <row r="816" spans="1:8" ht="20.100000000000001" customHeight="1" x14ac:dyDescent="0.25">
      <c r="A816" s="113">
        <v>7.1950000000000651</v>
      </c>
      <c r="B816" s="128"/>
      <c r="C816" s="167" t="s">
        <v>509</v>
      </c>
      <c r="D816" s="105" t="s">
        <v>388</v>
      </c>
      <c r="E816" s="110">
        <v>28.5</v>
      </c>
      <c r="F816" s="202"/>
      <c r="G816" s="102"/>
      <c r="H816" s="224"/>
    </row>
    <row r="817" spans="1:8" ht="20.100000000000001" customHeight="1" x14ac:dyDescent="0.25">
      <c r="A817" s="113" t="s">
        <v>798</v>
      </c>
      <c r="B817" s="128"/>
      <c r="C817" s="167" t="s">
        <v>519</v>
      </c>
      <c r="D817" s="94"/>
      <c r="E817" s="95"/>
      <c r="F817" s="96"/>
      <c r="G817" s="94"/>
      <c r="H817" s="223"/>
    </row>
    <row r="818" spans="1:8" ht="20.100000000000001" customHeight="1" x14ac:dyDescent="0.25">
      <c r="A818" s="113" t="s">
        <v>798</v>
      </c>
      <c r="B818" s="128"/>
      <c r="C818" s="167" t="s">
        <v>520</v>
      </c>
      <c r="D818" s="94"/>
      <c r="E818" s="95"/>
      <c r="F818" s="96"/>
      <c r="G818" s="94"/>
      <c r="H818" s="223"/>
    </row>
    <row r="819" spans="1:8" ht="20.100000000000001" customHeight="1" x14ac:dyDescent="0.25">
      <c r="A819" s="113">
        <v>7.1960000000000655</v>
      </c>
      <c r="B819" s="128"/>
      <c r="C819" s="167" t="s">
        <v>389</v>
      </c>
      <c r="D819" s="105" t="s">
        <v>36</v>
      </c>
      <c r="E819" s="110">
        <v>7.3</v>
      </c>
      <c r="F819" s="202"/>
      <c r="G819" s="102"/>
      <c r="H819" s="224"/>
    </row>
    <row r="820" spans="1:8" ht="20.100000000000001" customHeight="1" x14ac:dyDescent="0.25">
      <c r="A820" s="113" t="s">
        <v>798</v>
      </c>
      <c r="B820" s="128"/>
      <c r="C820" s="167" t="s">
        <v>390</v>
      </c>
      <c r="D820" s="94"/>
      <c r="E820" s="95"/>
      <c r="F820" s="96"/>
      <c r="G820" s="94"/>
      <c r="H820" s="223"/>
    </row>
    <row r="821" spans="1:8" ht="20.100000000000001" customHeight="1" x14ac:dyDescent="0.25">
      <c r="A821" s="113">
        <v>7.1970000000000658</v>
      </c>
      <c r="B821" s="128"/>
      <c r="C821" s="167" t="s">
        <v>391</v>
      </c>
      <c r="D821" s="105" t="s">
        <v>22</v>
      </c>
      <c r="E821" s="110">
        <v>27</v>
      </c>
      <c r="F821" s="202"/>
      <c r="G821" s="133"/>
      <c r="H821" s="224"/>
    </row>
    <row r="822" spans="1:8" ht="20.100000000000001" customHeight="1" x14ac:dyDescent="0.25">
      <c r="A822" s="113" t="s">
        <v>798</v>
      </c>
      <c r="B822" s="128"/>
      <c r="C822" s="167" t="s">
        <v>92</v>
      </c>
      <c r="D822" s="94"/>
      <c r="E822" s="95"/>
      <c r="F822" s="96"/>
      <c r="G822" s="133"/>
      <c r="H822" s="223"/>
    </row>
    <row r="823" spans="1:8" ht="20.100000000000001" customHeight="1" x14ac:dyDescent="0.25">
      <c r="A823" s="113" t="s">
        <v>798</v>
      </c>
      <c r="B823" s="128"/>
      <c r="C823" s="168" t="s">
        <v>28</v>
      </c>
      <c r="D823" s="94"/>
      <c r="E823" s="95"/>
      <c r="F823" s="96"/>
      <c r="G823" s="94"/>
      <c r="H823" s="223"/>
    </row>
    <row r="824" spans="1:8" ht="20.100000000000001" customHeight="1" x14ac:dyDescent="0.25">
      <c r="A824" s="113" t="s">
        <v>798</v>
      </c>
      <c r="B824" s="128"/>
      <c r="C824" s="168" t="s">
        <v>47</v>
      </c>
      <c r="D824" s="94"/>
      <c r="E824" s="95"/>
      <c r="F824" s="96"/>
      <c r="G824" s="94"/>
      <c r="H824" s="223"/>
    </row>
    <row r="825" spans="1:8" ht="20.100000000000001" customHeight="1" x14ac:dyDescent="0.25">
      <c r="A825" s="113">
        <v>7.1980000000000661</v>
      </c>
      <c r="B825" s="128"/>
      <c r="C825" s="167" t="s">
        <v>767</v>
      </c>
      <c r="D825" s="105" t="s">
        <v>20</v>
      </c>
      <c r="E825" s="110">
        <v>795</v>
      </c>
      <c r="F825" s="202"/>
      <c r="G825" s="102"/>
      <c r="H825" s="224"/>
    </row>
    <row r="826" spans="1:8" ht="20.100000000000001" customHeight="1" x14ac:dyDescent="0.25">
      <c r="A826" s="113" t="s">
        <v>798</v>
      </c>
      <c r="B826" s="128"/>
      <c r="C826" s="167" t="s">
        <v>768</v>
      </c>
      <c r="D826" s="94"/>
      <c r="E826" s="95"/>
      <c r="F826" s="96"/>
      <c r="G826" s="94"/>
      <c r="H826" s="223"/>
    </row>
    <row r="827" spans="1:8" ht="20.100000000000001" customHeight="1" x14ac:dyDescent="0.25">
      <c r="A827" s="113" t="s">
        <v>798</v>
      </c>
      <c r="B827" s="128"/>
      <c r="C827" s="167" t="s">
        <v>769</v>
      </c>
      <c r="D827" s="94"/>
      <c r="E827" s="95"/>
      <c r="F827" s="96"/>
      <c r="G827" s="94"/>
      <c r="H827" s="223"/>
    </row>
    <row r="828" spans="1:8" ht="20.100000000000001" customHeight="1" x14ac:dyDescent="0.25">
      <c r="A828" s="113" t="s">
        <v>798</v>
      </c>
      <c r="B828" s="128"/>
      <c r="C828" s="168" t="s">
        <v>790</v>
      </c>
      <c r="D828" s="94"/>
      <c r="E828" s="95"/>
      <c r="F828" s="96"/>
      <c r="G828" s="94"/>
      <c r="H828" s="223"/>
    </row>
    <row r="829" spans="1:8" ht="20.100000000000001" customHeight="1" x14ac:dyDescent="0.25">
      <c r="A829" s="113" t="s">
        <v>798</v>
      </c>
      <c r="B829" s="128"/>
      <c r="C829" s="168" t="s">
        <v>374</v>
      </c>
      <c r="D829" s="94"/>
      <c r="E829" s="95"/>
      <c r="F829" s="96"/>
      <c r="G829" s="94"/>
      <c r="H829" s="223"/>
    </row>
    <row r="830" spans="1:8" ht="20.100000000000001" customHeight="1" x14ac:dyDescent="0.25">
      <c r="A830" s="113" t="s">
        <v>798</v>
      </c>
      <c r="B830" s="128"/>
      <c r="C830" s="168" t="s">
        <v>511</v>
      </c>
      <c r="D830" s="94"/>
      <c r="E830" s="95"/>
      <c r="F830" s="96"/>
      <c r="G830" s="94"/>
      <c r="H830" s="223"/>
    </row>
    <row r="831" spans="1:8" ht="20.100000000000001" customHeight="1" x14ac:dyDescent="0.25">
      <c r="A831" s="113">
        <v>7.1990000000000665</v>
      </c>
      <c r="B831" s="128"/>
      <c r="C831" s="167" t="s">
        <v>465</v>
      </c>
      <c r="D831" s="105" t="s">
        <v>20</v>
      </c>
      <c r="E831" s="110">
        <v>62</v>
      </c>
      <c r="F831" s="202"/>
      <c r="G831" s="102"/>
      <c r="H831" s="224"/>
    </row>
    <row r="832" spans="1:8" ht="20.100000000000001" customHeight="1" x14ac:dyDescent="0.25">
      <c r="A832" s="113" t="s">
        <v>798</v>
      </c>
      <c r="B832" s="128"/>
      <c r="C832" s="167" t="s">
        <v>152</v>
      </c>
      <c r="D832" s="94"/>
      <c r="E832" s="95"/>
      <c r="F832" s="96"/>
      <c r="G832" s="94"/>
      <c r="H832" s="223"/>
    </row>
    <row r="833" spans="1:8" ht="20.100000000000001" customHeight="1" x14ac:dyDescent="0.25">
      <c r="A833" s="113" t="s">
        <v>798</v>
      </c>
      <c r="B833" s="128"/>
      <c r="C833" s="167" t="s">
        <v>101</v>
      </c>
      <c r="D833" s="94"/>
      <c r="E833" s="95"/>
      <c r="F833" s="96"/>
      <c r="G833" s="94"/>
      <c r="H833" s="223"/>
    </row>
    <row r="834" spans="1:8" ht="20.100000000000001" customHeight="1" x14ac:dyDescent="0.25">
      <c r="A834" s="113">
        <v>7.2000000000000668</v>
      </c>
      <c r="B834" s="128"/>
      <c r="C834" s="167" t="s">
        <v>512</v>
      </c>
      <c r="D834" s="105" t="s">
        <v>36</v>
      </c>
      <c r="E834" s="110">
        <v>38.799999999999997</v>
      </c>
      <c r="F834" s="202"/>
      <c r="G834" s="133"/>
      <c r="H834" s="224"/>
    </row>
    <row r="835" spans="1:8" ht="20.100000000000001" customHeight="1" x14ac:dyDescent="0.25">
      <c r="A835" s="113" t="s">
        <v>798</v>
      </c>
      <c r="B835" s="128"/>
      <c r="C835" s="167" t="s">
        <v>89</v>
      </c>
      <c r="D835" s="94"/>
      <c r="E835" s="95"/>
      <c r="F835" s="96"/>
      <c r="G835" s="133"/>
      <c r="H835" s="223"/>
    </row>
    <row r="836" spans="1:8" ht="20.100000000000001" customHeight="1" x14ac:dyDescent="0.25">
      <c r="A836" s="113">
        <v>7.2010000000000671</v>
      </c>
      <c r="B836" s="128"/>
      <c r="C836" s="167" t="s">
        <v>498</v>
      </c>
      <c r="D836" s="105" t="s">
        <v>20</v>
      </c>
      <c r="E836" s="110">
        <v>3.6</v>
      </c>
      <c r="F836" s="202"/>
      <c r="G836" s="133"/>
      <c r="H836" s="224"/>
    </row>
    <row r="837" spans="1:8" ht="20.100000000000001" customHeight="1" x14ac:dyDescent="0.25">
      <c r="A837" s="113" t="s">
        <v>798</v>
      </c>
      <c r="B837" s="128"/>
      <c r="C837" s="167" t="s">
        <v>390</v>
      </c>
      <c r="D837" s="94"/>
      <c r="E837" s="95"/>
      <c r="F837" s="96"/>
      <c r="G837" s="133"/>
      <c r="H837" s="223"/>
    </row>
    <row r="838" spans="1:8" ht="20.100000000000001" customHeight="1" x14ac:dyDescent="0.25">
      <c r="A838" s="113" t="s">
        <v>798</v>
      </c>
      <c r="B838" s="128"/>
      <c r="C838" s="168" t="s">
        <v>377</v>
      </c>
      <c r="D838" s="94"/>
      <c r="E838" s="95"/>
      <c r="F838" s="96"/>
      <c r="G838" s="94"/>
      <c r="H838" s="223"/>
    </row>
    <row r="839" spans="1:8" ht="20.100000000000001" customHeight="1" x14ac:dyDescent="0.25">
      <c r="A839" s="113">
        <v>7.2020000000000675</v>
      </c>
      <c r="B839" s="128"/>
      <c r="C839" s="167" t="s">
        <v>472</v>
      </c>
      <c r="D839" s="105" t="s">
        <v>83</v>
      </c>
      <c r="E839" s="110">
        <v>9056</v>
      </c>
      <c r="F839" s="202"/>
      <c r="G839" s="102"/>
      <c r="H839" s="224"/>
    </row>
    <row r="840" spans="1:8" ht="20.100000000000001" customHeight="1" x14ac:dyDescent="0.25">
      <c r="A840" s="113" t="s">
        <v>798</v>
      </c>
      <c r="B840" s="128"/>
      <c r="C840" s="167" t="s">
        <v>381</v>
      </c>
      <c r="D840" s="94"/>
      <c r="E840" s="95"/>
      <c r="F840" s="96"/>
      <c r="G840" s="94"/>
      <c r="H840" s="223"/>
    </row>
    <row r="841" spans="1:8" ht="20.100000000000001" customHeight="1" x14ac:dyDescent="0.25">
      <c r="A841" s="113" t="s">
        <v>798</v>
      </c>
      <c r="B841" s="128"/>
      <c r="C841" s="167" t="s">
        <v>558</v>
      </c>
      <c r="D841" s="94"/>
      <c r="E841" s="95"/>
      <c r="F841" s="96"/>
      <c r="G841" s="94"/>
      <c r="H841" s="223"/>
    </row>
    <row r="842" spans="1:8" ht="20.100000000000001" customHeight="1" x14ac:dyDescent="0.25">
      <c r="A842" s="113">
        <v>7.2030000000000678</v>
      </c>
      <c r="B842" s="128"/>
      <c r="C842" s="167" t="s">
        <v>472</v>
      </c>
      <c r="D842" s="105" t="s">
        <v>83</v>
      </c>
      <c r="E842" s="110">
        <v>2976</v>
      </c>
      <c r="F842" s="202"/>
      <c r="G842" s="102"/>
      <c r="H842" s="224"/>
    </row>
    <row r="843" spans="1:8" ht="20.100000000000001" customHeight="1" x14ac:dyDescent="0.25">
      <c r="A843" s="113" t="s">
        <v>798</v>
      </c>
      <c r="B843" s="128"/>
      <c r="C843" s="167" t="s">
        <v>381</v>
      </c>
      <c r="D843" s="94"/>
      <c r="E843" s="95"/>
      <c r="F843" s="96"/>
      <c r="G843" s="94"/>
      <c r="H843" s="223"/>
    </row>
    <row r="844" spans="1:8" ht="20.100000000000001" customHeight="1" x14ac:dyDescent="0.25">
      <c r="A844" s="113" t="s">
        <v>798</v>
      </c>
      <c r="B844" s="128"/>
      <c r="C844" s="167" t="s">
        <v>761</v>
      </c>
      <c r="D844" s="94"/>
      <c r="E844" s="95"/>
      <c r="F844" s="96"/>
      <c r="G844" s="94"/>
      <c r="H844" s="223"/>
    </row>
    <row r="845" spans="1:8" ht="20.100000000000001" customHeight="1" x14ac:dyDescent="0.25">
      <c r="A845" s="113" t="s">
        <v>798</v>
      </c>
      <c r="B845" s="128"/>
      <c r="C845" s="168" t="s">
        <v>379</v>
      </c>
      <c r="D845" s="94"/>
      <c r="E845" s="95"/>
      <c r="F845" s="96"/>
      <c r="G845" s="94"/>
      <c r="H845" s="223"/>
    </row>
    <row r="846" spans="1:8" ht="20.100000000000001" customHeight="1" x14ac:dyDescent="0.25">
      <c r="A846" s="113">
        <v>7.2040000000000681</v>
      </c>
      <c r="B846" s="128"/>
      <c r="C846" s="167" t="s">
        <v>500</v>
      </c>
      <c r="D846" s="105" t="s">
        <v>20</v>
      </c>
      <c r="E846" s="110">
        <v>35.840000000000003</v>
      </c>
      <c r="F846" s="202"/>
      <c r="G846" s="133"/>
      <c r="H846" s="224"/>
    </row>
    <row r="847" spans="1:8" ht="20.100000000000001" customHeight="1" x14ac:dyDescent="0.25">
      <c r="A847" s="113" t="s">
        <v>798</v>
      </c>
      <c r="B847" s="128"/>
      <c r="C847" s="167" t="s">
        <v>468</v>
      </c>
      <c r="D847" s="94"/>
      <c r="E847" s="95"/>
      <c r="F847" s="96"/>
      <c r="G847" s="133"/>
      <c r="H847" s="223"/>
    </row>
    <row r="848" spans="1:8" ht="20.100000000000001" customHeight="1" x14ac:dyDescent="0.25">
      <c r="A848" s="113" t="s">
        <v>798</v>
      </c>
      <c r="B848" s="128"/>
      <c r="C848" s="167" t="s">
        <v>501</v>
      </c>
      <c r="D848" s="94"/>
      <c r="E848" s="95"/>
      <c r="F848" s="96"/>
      <c r="G848" s="94"/>
      <c r="H848" s="223"/>
    </row>
    <row r="849" spans="1:8" ht="20.100000000000001" customHeight="1" x14ac:dyDescent="0.25">
      <c r="A849" s="113" t="s">
        <v>798</v>
      </c>
      <c r="B849" s="128"/>
      <c r="C849" s="168"/>
      <c r="D849" s="94"/>
      <c r="E849" s="95"/>
      <c r="F849" s="96"/>
      <c r="G849" s="131" t="s">
        <v>23</v>
      </c>
      <c r="H849" s="227">
        <f>SUM(H816:H848)</f>
        <v>0</v>
      </c>
    </row>
    <row r="850" spans="1:8" ht="20.100000000000001" customHeight="1" x14ac:dyDescent="0.25">
      <c r="A850" s="113" t="s">
        <v>798</v>
      </c>
      <c r="B850" s="128"/>
      <c r="C850" s="167"/>
      <c r="D850" s="105"/>
      <c r="E850" s="110"/>
      <c r="F850" s="202"/>
      <c r="G850" s="131" t="s">
        <v>24</v>
      </c>
      <c r="H850" s="227">
        <f>H849+H815</f>
        <v>0</v>
      </c>
    </row>
    <row r="851" spans="1:8" ht="20.100000000000001" customHeight="1" x14ac:dyDescent="0.25">
      <c r="A851" s="113">
        <v>7.2050000000000685</v>
      </c>
      <c r="B851" s="128"/>
      <c r="C851" s="167" t="s">
        <v>500</v>
      </c>
      <c r="D851" s="105" t="s">
        <v>20</v>
      </c>
      <c r="E851" s="110">
        <v>72.2</v>
      </c>
      <c r="F851" s="202"/>
      <c r="G851" s="133"/>
      <c r="H851" s="224"/>
    </row>
    <row r="852" spans="1:8" ht="20.100000000000001" customHeight="1" x14ac:dyDescent="0.25">
      <c r="A852" s="113" t="s">
        <v>798</v>
      </c>
      <c r="B852" s="128"/>
      <c r="C852" s="167" t="s">
        <v>468</v>
      </c>
      <c r="D852" s="94"/>
      <c r="E852" s="95"/>
      <c r="F852" s="96"/>
      <c r="G852" s="133"/>
      <c r="H852" s="223"/>
    </row>
    <row r="853" spans="1:8" ht="20.100000000000001" customHeight="1" x14ac:dyDescent="0.25">
      <c r="A853" s="113" t="s">
        <v>798</v>
      </c>
      <c r="B853" s="128"/>
      <c r="C853" s="167" t="s">
        <v>502</v>
      </c>
      <c r="D853" s="94"/>
      <c r="E853" s="95"/>
      <c r="F853" s="96"/>
      <c r="G853" s="94"/>
      <c r="H853" s="223"/>
    </row>
    <row r="854" spans="1:8" ht="20.100000000000001" customHeight="1" x14ac:dyDescent="0.25">
      <c r="A854" s="113" t="s">
        <v>798</v>
      </c>
      <c r="B854" s="128"/>
      <c r="C854" s="167" t="s">
        <v>503</v>
      </c>
      <c r="D854" s="94"/>
      <c r="E854" s="95"/>
      <c r="F854" s="96"/>
      <c r="G854" s="94"/>
      <c r="H854" s="223"/>
    </row>
    <row r="855" spans="1:8" ht="20.100000000000001" customHeight="1" x14ac:dyDescent="0.25">
      <c r="A855" s="113" t="s">
        <v>798</v>
      </c>
      <c r="B855" s="128"/>
      <c r="C855" s="168" t="s">
        <v>366</v>
      </c>
      <c r="D855" s="94"/>
      <c r="E855" s="95"/>
      <c r="F855" s="96"/>
      <c r="G855" s="94"/>
      <c r="H855" s="223"/>
    </row>
    <row r="856" spans="1:8" ht="20.100000000000001" customHeight="1" x14ac:dyDescent="0.25">
      <c r="A856" s="113" t="s">
        <v>798</v>
      </c>
      <c r="B856" s="128"/>
      <c r="C856" s="168" t="s">
        <v>379</v>
      </c>
      <c r="D856" s="94"/>
      <c r="E856" s="95"/>
      <c r="F856" s="96"/>
      <c r="G856" s="94"/>
      <c r="H856" s="223"/>
    </row>
    <row r="857" spans="1:8" ht="20.100000000000001" customHeight="1" x14ac:dyDescent="0.25">
      <c r="A857" s="113">
        <v>7.2060000000000688</v>
      </c>
      <c r="B857" s="128"/>
      <c r="C857" s="167" t="s">
        <v>500</v>
      </c>
      <c r="D857" s="105" t="s">
        <v>20</v>
      </c>
      <c r="E857" s="110">
        <v>33.1</v>
      </c>
      <c r="F857" s="202"/>
      <c r="G857" s="133"/>
      <c r="H857" s="224"/>
    </row>
    <row r="858" spans="1:8" ht="20.100000000000001" customHeight="1" x14ac:dyDescent="0.25">
      <c r="A858" s="113" t="s">
        <v>798</v>
      </c>
      <c r="B858" s="128"/>
      <c r="C858" s="167" t="s">
        <v>468</v>
      </c>
      <c r="D858" s="94"/>
      <c r="E858" s="95"/>
      <c r="F858" s="96"/>
      <c r="G858" s="133"/>
      <c r="H858" s="223"/>
    </row>
    <row r="859" spans="1:8" ht="20.100000000000001" customHeight="1" x14ac:dyDescent="0.25">
      <c r="A859" s="113" t="s">
        <v>798</v>
      </c>
      <c r="B859" s="128"/>
      <c r="C859" s="167" t="s">
        <v>763</v>
      </c>
      <c r="D859" s="94"/>
      <c r="E859" s="95"/>
      <c r="F859" s="96"/>
      <c r="G859" s="94"/>
      <c r="H859" s="223"/>
    </row>
    <row r="860" spans="1:8" ht="20.100000000000001" customHeight="1" x14ac:dyDescent="0.25">
      <c r="A860" s="113" t="s">
        <v>798</v>
      </c>
      <c r="B860" s="128"/>
      <c r="C860" s="168" t="s">
        <v>377</v>
      </c>
      <c r="D860" s="94"/>
      <c r="E860" s="95"/>
      <c r="F860" s="96"/>
      <c r="G860" s="94"/>
      <c r="H860" s="223"/>
    </row>
    <row r="861" spans="1:8" ht="20.100000000000001" customHeight="1" x14ac:dyDescent="0.25">
      <c r="A861" s="113">
        <v>7.2070000000000691</v>
      </c>
      <c r="B861" s="128"/>
      <c r="C861" s="167" t="s">
        <v>472</v>
      </c>
      <c r="D861" s="105" t="s">
        <v>83</v>
      </c>
      <c r="E861" s="110">
        <v>9060</v>
      </c>
      <c r="F861" s="202"/>
      <c r="G861" s="102"/>
      <c r="H861" s="224"/>
    </row>
    <row r="862" spans="1:8" ht="20.100000000000001" customHeight="1" x14ac:dyDescent="0.25">
      <c r="A862" s="113" t="s">
        <v>798</v>
      </c>
      <c r="B862" s="128"/>
      <c r="C862" s="167" t="s">
        <v>381</v>
      </c>
      <c r="D862" s="94"/>
      <c r="E862" s="95"/>
      <c r="F862" s="96"/>
      <c r="G862" s="94"/>
      <c r="H862" s="223"/>
    </row>
    <row r="863" spans="1:8" ht="20.100000000000001" customHeight="1" x14ac:dyDescent="0.25">
      <c r="A863" s="113" t="s">
        <v>798</v>
      </c>
      <c r="B863" s="128"/>
      <c r="C863" s="167" t="s">
        <v>504</v>
      </c>
      <c r="D863" s="94"/>
      <c r="E863" s="95"/>
      <c r="F863" s="96"/>
      <c r="G863" s="94"/>
      <c r="H863" s="223"/>
    </row>
    <row r="864" spans="1:8" ht="20.100000000000001" customHeight="1" x14ac:dyDescent="0.25">
      <c r="A864" s="113" t="s">
        <v>798</v>
      </c>
      <c r="B864" s="128"/>
      <c r="C864" s="168" t="s">
        <v>383</v>
      </c>
      <c r="D864" s="94"/>
      <c r="E864" s="95"/>
      <c r="F864" s="96"/>
      <c r="G864" s="160"/>
      <c r="H864" s="223"/>
    </row>
    <row r="865" spans="1:8" ht="20.100000000000001" customHeight="1" x14ac:dyDescent="0.25">
      <c r="A865" s="113">
        <v>7.2080000000000695</v>
      </c>
      <c r="B865" s="128"/>
      <c r="C865" s="167" t="s">
        <v>505</v>
      </c>
      <c r="D865" s="105" t="s">
        <v>384</v>
      </c>
      <c r="E865" s="110">
        <v>79.44</v>
      </c>
      <c r="F865" s="202"/>
      <c r="G865" s="167"/>
      <c r="H865" s="224"/>
    </row>
    <row r="866" spans="1:8" ht="20.100000000000001" customHeight="1" x14ac:dyDescent="0.25">
      <c r="A866" s="113" t="s">
        <v>798</v>
      </c>
      <c r="B866" s="128"/>
      <c r="C866" s="167" t="s">
        <v>506</v>
      </c>
      <c r="D866" s="94"/>
      <c r="E866" s="95"/>
      <c r="F866" s="96"/>
      <c r="G866" s="167"/>
      <c r="H866" s="223"/>
    </row>
    <row r="867" spans="1:8" ht="20.100000000000001" customHeight="1" x14ac:dyDescent="0.25">
      <c r="A867" s="113" t="s">
        <v>798</v>
      </c>
      <c r="B867" s="128"/>
      <c r="C867" s="167" t="s">
        <v>507</v>
      </c>
      <c r="D867" s="94"/>
      <c r="E867" s="95"/>
      <c r="F867" s="96"/>
      <c r="G867" s="160"/>
      <c r="H867" s="223"/>
    </row>
    <row r="868" spans="1:8" ht="20.100000000000001" customHeight="1" x14ac:dyDescent="0.25">
      <c r="A868" s="113" t="s">
        <v>798</v>
      </c>
      <c r="B868" s="128"/>
      <c r="C868" s="167" t="s">
        <v>390</v>
      </c>
      <c r="D868" s="94"/>
      <c r="E868" s="95"/>
      <c r="F868" s="96"/>
      <c r="G868" s="160"/>
      <c r="H868" s="223"/>
    </row>
    <row r="869" spans="1:8" ht="20.100000000000001" customHeight="1" x14ac:dyDescent="0.25">
      <c r="A869" s="113" t="s">
        <v>798</v>
      </c>
      <c r="B869" s="128"/>
      <c r="C869" s="168" t="s">
        <v>385</v>
      </c>
      <c r="D869" s="94"/>
      <c r="E869" s="95"/>
      <c r="F869" s="96"/>
      <c r="G869" s="160"/>
      <c r="H869" s="223"/>
    </row>
    <row r="870" spans="1:8" ht="20.100000000000001" customHeight="1" x14ac:dyDescent="0.25">
      <c r="A870" s="113">
        <v>7.2090000000000698</v>
      </c>
      <c r="B870" s="128"/>
      <c r="C870" s="167" t="s">
        <v>508</v>
      </c>
      <c r="D870" s="105" t="s">
        <v>83</v>
      </c>
      <c r="E870" s="110">
        <v>480</v>
      </c>
      <c r="F870" s="202"/>
      <c r="G870" s="169"/>
      <c r="H870" s="224"/>
    </row>
    <row r="871" spans="1:8" ht="20.100000000000001" customHeight="1" x14ac:dyDescent="0.25">
      <c r="A871" s="113" t="s">
        <v>798</v>
      </c>
      <c r="B871" s="128"/>
      <c r="C871" s="167" t="s">
        <v>386</v>
      </c>
      <c r="D871" s="94"/>
      <c r="E871" s="220"/>
      <c r="F871" s="96"/>
      <c r="G871" s="160"/>
      <c r="H871" s="223"/>
    </row>
    <row r="872" spans="1:8" ht="20.100000000000001" customHeight="1" x14ac:dyDescent="0.25">
      <c r="A872" s="113" t="s">
        <v>798</v>
      </c>
      <c r="B872" s="128"/>
      <c r="C872" s="167" t="s">
        <v>387</v>
      </c>
      <c r="D872" s="94"/>
      <c r="E872" s="220"/>
      <c r="F872" s="96"/>
      <c r="G872" s="160"/>
      <c r="H872" s="223"/>
    </row>
    <row r="873" spans="1:8" ht="20.100000000000001" customHeight="1" x14ac:dyDescent="0.25">
      <c r="A873" s="113">
        <v>7.2100000000000701</v>
      </c>
      <c r="B873" s="128"/>
      <c r="C873" s="167" t="s">
        <v>509</v>
      </c>
      <c r="D873" s="105" t="s">
        <v>388</v>
      </c>
      <c r="E873" s="221">
        <v>26.3</v>
      </c>
      <c r="F873" s="202"/>
      <c r="G873" s="169"/>
      <c r="H873" s="224"/>
    </row>
    <row r="874" spans="1:8" ht="20.100000000000001" customHeight="1" x14ac:dyDescent="0.25">
      <c r="A874" s="113" t="s">
        <v>798</v>
      </c>
      <c r="B874" s="128"/>
      <c r="C874" s="167" t="s">
        <v>780</v>
      </c>
      <c r="D874" s="94"/>
      <c r="E874" s="220"/>
      <c r="F874" s="96"/>
      <c r="G874" s="160"/>
      <c r="H874" s="223"/>
    </row>
    <row r="875" spans="1:8" ht="20.100000000000001" customHeight="1" x14ac:dyDescent="0.25">
      <c r="A875" s="113" t="s">
        <v>798</v>
      </c>
      <c r="B875" s="128"/>
      <c r="C875" s="167" t="s">
        <v>510</v>
      </c>
      <c r="D875" s="94"/>
      <c r="E875" s="220"/>
      <c r="F875" s="96"/>
      <c r="G875" s="160"/>
      <c r="H875" s="223"/>
    </row>
    <row r="876" spans="1:8" ht="20.100000000000001" customHeight="1" x14ac:dyDescent="0.25">
      <c r="A876" s="113">
        <v>7.2110000000000705</v>
      </c>
      <c r="B876" s="128"/>
      <c r="C876" s="167" t="s">
        <v>509</v>
      </c>
      <c r="D876" s="105" t="s">
        <v>388</v>
      </c>
      <c r="E876" s="221">
        <v>20.5</v>
      </c>
      <c r="F876" s="202"/>
      <c r="G876" s="169"/>
      <c r="H876" s="224"/>
    </row>
    <row r="877" spans="1:8" ht="20.100000000000001" customHeight="1" x14ac:dyDescent="0.25">
      <c r="A877" s="113" t="s">
        <v>798</v>
      </c>
      <c r="B877" s="128"/>
      <c r="C877" s="167" t="s">
        <v>780</v>
      </c>
      <c r="D877" s="94"/>
      <c r="E877" s="220"/>
      <c r="F877" s="96"/>
      <c r="G877" s="160"/>
      <c r="H877" s="223"/>
    </row>
    <row r="878" spans="1:8" ht="20.100000000000001" customHeight="1" x14ac:dyDescent="0.25">
      <c r="A878" s="113" t="s">
        <v>798</v>
      </c>
      <c r="B878" s="128"/>
      <c r="C878" s="167" t="s">
        <v>520</v>
      </c>
      <c r="D878" s="94"/>
      <c r="E878" s="220"/>
      <c r="F878" s="96"/>
      <c r="G878" s="160"/>
      <c r="H878" s="223"/>
    </row>
    <row r="879" spans="1:8" ht="20.100000000000001" customHeight="1" x14ac:dyDescent="0.25">
      <c r="A879" s="113">
        <v>7.2120000000000708</v>
      </c>
      <c r="B879" s="128"/>
      <c r="C879" s="167" t="s">
        <v>766</v>
      </c>
      <c r="D879" s="105" t="s">
        <v>21</v>
      </c>
      <c r="E879" s="221">
        <v>12</v>
      </c>
      <c r="F879" s="202"/>
      <c r="G879" s="169"/>
      <c r="H879" s="224"/>
    </row>
    <row r="880" spans="1:8" ht="20.100000000000001" customHeight="1" x14ac:dyDescent="0.25">
      <c r="A880" s="113" t="s">
        <v>798</v>
      </c>
      <c r="B880" s="128"/>
      <c r="C880" s="167" t="s">
        <v>390</v>
      </c>
      <c r="D880" s="94"/>
      <c r="E880" s="220"/>
      <c r="F880" s="96"/>
      <c r="G880" s="160"/>
      <c r="H880" s="223"/>
    </row>
    <row r="881" spans="1:8" ht="20.100000000000001" customHeight="1" x14ac:dyDescent="0.25">
      <c r="A881" s="113" t="s">
        <v>798</v>
      </c>
      <c r="B881" s="128"/>
      <c r="C881" s="167"/>
      <c r="D881" s="105"/>
      <c r="E881" s="221"/>
      <c r="F881" s="202"/>
      <c r="G881" s="169"/>
      <c r="H881" s="224"/>
    </row>
    <row r="882" spans="1:8" ht="20.100000000000001" customHeight="1" x14ac:dyDescent="0.25">
      <c r="A882" s="113" t="s">
        <v>798</v>
      </c>
      <c r="B882" s="128"/>
      <c r="C882" s="167"/>
      <c r="D882" s="94"/>
      <c r="E882" s="220"/>
      <c r="F882" s="96"/>
      <c r="G882" s="160"/>
      <c r="H882" s="223"/>
    </row>
    <row r="883" spans="1:8" ht="20.100000000000001" customHeight="1" x14ac:dyDescent="0.25">
      <c r="A883" s="113" t="s">
        <v>798</v>
      </c>
      <c r="B883" s="128"/>
      <c r="C883" s="167"/>
      <c r="D883" s="94"/>
      <c r="E883" s="220"/>
      <c r="F883" s="96"/>
      <c r="G883" s="160"/>
      <c r="H883" s="223"/>
    </row>
    <row r="884" spans="1:8" ht="20.100000000000001" customHeight="1" x14ac:dyDescent="0.25">
      <c r="A884" s="113" t="s">
        <v>798</v>
      </c>
      <c r="B884" s="128"/>
      <c r="C884" s="167"/>
      <c r="D884" s="105"/>
      <c r="E884" s="221"/>
      <c r="F884" s="202"/>
      <c r="G884" s="170" t="s">
        <v>23</v>
      </c>
      <c r="H884" s="227">
        <f>SUM(H851:H883)</f>
        <v>0</v>
      </c>
    </row>
    <row r="885" spans="1:8" ht="20.100000000000001" customHeight="1" x14ac:dyDescent="0.25">
      <c r="A885" s="113" t="s">
        <v>798</v>
      </c>
      <c r="B885" s="128"/>
      <c r="C885" s="167"/>
      <c r="D885" s="94"/>
      <c r="E885" s="220"/>
      <c r="F885" s="96"/>
      <c r="G885" s="170" t="s">
        <v>24</v>
      </c>
      <c r="H885" s="227">
        <f>H884+H850</f>
        <v>0</v>
      </c>
    </row>
    <row r="886" spans="1:8" ht="20.100000000000001" customHeight="1" x14ac:dyDescent="0.25">
      <c r="A886" s="113" t="s">
        <v>798</v>
      </c>
      <c r="B886" s="128"/>
      <c r="C886" s="168" t="s">
        <v>28</v>
      </c>
      <c r="D886" s="94"/>
      <c r="E886" s="220"/>
      <c r="F886" s="96"/>
      <c r="G886" s="160"/>
      <c r="H886" s="223"/>
    </row>
    <row r="887" spans="1:8" ht="20.100000000000001" customHeight="1" x14ac:dyDescent="0.25">
      <c r="A887" s="113" t="s">
        <v>798</v>
      </c>
      <c r="B887" s="128"/>
      <c r="C887" s="168" t="s">
        <v>47</v>
      </c>
      <c r="D887" s="94"/>
      <c r="E887" s="220"/>
      <c r="F887" s="96"/>
      <c r="G887" s="160"/>
      <c r="H887" s="223"/>
    </row>
    <row r="888" spans="1:8" ht="20.100000000000001" customHeight="1" x14ac:dyDescent="0.25">
      <c r="A888" s="113">
        <v>7.2130000000000711</v>
      </c>
      <c r="B888" s="128"/>
      <c r="C888" s="167" t="s">
        <v>767</v>
      </c>
      <c r="D888" s="105" t="s">
        <v>20</v>
      </c>
      <c r="E888" s="221">
        <v>854</v>
      </c>
      <c r="F888" s="202"/>
      <c r="G888" s="169"/>
      <c r="H888" s="224"/>
    </row>
    <row r="889" spans="1:8" ht="20.100000000000001" customHeight="1" x14ac:dyDescent="0.25">
      <c r="A889" s="113" t="s">
        <v>798</v>
      </c>
      <c r="B889" s="128"/>
      <c r="C889" s="167" t="s">
        <v>768</v>
      </c>
      <c r="D889" s="94"/>
      <c r="E889" s="220"/>
      <c r="F889" s="96"/>
      <c r="G889" s="160"/>
      <c r="H889" s="223"/>
    </row>
    <row r="890" spans="1:8" ht="20.100000000000001" customHeight="1" x14ac:dyDescent="0.25">
      <c r="A890" s="113" t="s">
        <v>798</v>
      </c>
      <c r="B890" s="128"/>
      <c r="C890" s="167" t="s">
        <v>769</v>
      </c>
      <c r="D890" s="94"/>
      <c r="E890" s="220"/>
      <c r="F890" s="96"/>
      <c r="G890" s="160"/>
      <c r="H890" s="223"/>
    </row>
    <row r="891" spans="1:8" ht="20.100000000000001" customHeight="1" x14ac:dyDescent="0.25">
      <c r="A891" s="113" t="s">
        <v>798</v>
      </c>
      <c r="B891" s="128"/>
      <c r="C891" s="168" t="s">
        <v>791</v>
      </c>
      <c r="D891" s="94"/>
      <c r="E891" s="220"/>
      <c r="F891" s="96"/>
      <c r="G891" s="160"/>
      <c r="H891" s="223"/>
    </row>
    <row r="892" spans="1:8" ht="20.100000000000001" customHeight="1" x14ac:dyDescent="0.25">
      <c r="A892" s="113" t="s">
        <v>798</v>
      </c>
      <c r="B892" s="128"/>
      <c r="C892" s="168" t="s">
        <v>374</v>
      </c>
      <c r="D892" s="94"/>
      <c r="E892" s="220"/>
      <c r="F892" s="96"/>
      <c r="G892" s="160"/>
      <c r="H892" s="223"/>
    </row>
    <row r="893" spans="1:8" ht="20.100000000000001" customHeight="1" x14ac:dyDescent="0.25">
      <c r="A893" s="113" t="s">
        <v>798</v>
      </c>
      <c r="B893" s="128"/>
      <c r="C893" s="168" t="s">
        <v>511</v>
      </c>
      <c r="D893" s="94"/>
      <c r="E893" s="220"/>
      <c r="F893" s="96"/>
      <c r="G893" s="160"/>
      <c r="H893" s="223"/>
    </row>
    <row r="894" spans="1:8" ht="20.100000000000001" customHeight="1" x14ac:dyDescent="0.25">
      <c r="A894" s="113">
        <v>7.2140000000000715</v>
      </c>
      <c r="B894" s="128"/>
      <c r="C894" s="167" t="s">
        <v>465</v>
      </c>
      <c r="D894" s="105" t="s">
        <v>20</v>
      </c>
      <c r="E894" s="221">
        <v>70</v>
      </c>
      <c r="F894" s="202"/>
      <c r="G894" s="169"/>
      <c r="H894" s="224"/>
    </row>
    <row r="895" spans="1:8" ht="20.100000000000001" customHeight="1" x14ac:dyDescent="0.25">
      <c r="A895" s="113" t="s">
        <v>798</v>
      </c>
      <c r="B895" s="128"/>
      <c r="C895" s="167" t="s">
        <v>152</v>
      </c>
      <c r="D895" s="94"/>
      <c r="E895" s="220"/>
      <c r="F895" s="96"/>
      <c r="G895" s="160"/>
      <c r="H895" s="223"/>
    </row>
    <row r="896" spans="1:8" ht="20.100000000000001" customHeight="1" x14ac:dyDescent="0.25">
      <c r="A896" s="113" t="s">
        <v>798</v>
      </c>
      <c r="B896" s="128"/>
      <c r="C896" s="167" t="s">
        <v>101</v>
      </c>
      <c r="D896" s="94"/>
      <c r="E896" s="220"/>
      <c r="F896" s="96"/>
      <c r="G896" s="160"/>
      <c r="H896" s="223"/>
    </row>
    <row r="897" spans="1:8" ht="20.100000000000001" customHeight="1" x14ac:dyDescent="0.25">
      <c r="A897" s="113">
        <v>7.2150000000000718</v>
      </c>
      <c r="B897" s="128"/>
      <c r="C897" s="167" t="s">
        <v>512</v>
      </c>
      <c r="D897" s="105" t="s">
        <v>36</v>
      </c>
      <c r="E897" s="221">
        <v>32.299999999999997</v>
      </c>
      <c r="F897" s="202"/>
      <c r="G897" s="167"/>
      <c r="H897" s="224"/>
    </row>
    <row r="898" spans="1:8" ht="20.100000000000001" customHeight="1" x14ac:dyDescent="0.25">
      <c r="A898" s="113" t="s">
        <v>798</v>
      </c>
      <c r="B898" s="128"/>
      <c r="C898" s="167" t="s">
        <v>89</v>
      </c>
      <c r="D898" s="94"/>
      <c r="E898" s="220"/>
      <c r="F898" s="96"/>
      <c r="G898" s="167"/>
      <c r="H898" s="223"/>
    </row>
    <row r="899" spans="1:8" ht="20.100000000000001" customHeight="1" x14ac:dyDescent="0.25">
      <c r="A899" s="113">
        <v>7.2160000000000721</v>
      </c>
      <c r="B899" s="128"/>
      <c r="C899" s="167" t="s">
        <v>498</v>
      </c>
      <c r="D899" s="105" t="s">
        <v>20</v>
      </c>
      <c r="E899" s="221">
        <v>3.6</v>
      </c>
      <c r="F899" s="202"/>
      <c r="G899" s="167"/>
      <c r="H899" s="224"/>
    </row>
    <row r="900" spans="1:8" ht="20.100000000000001" customHeight="1" x14ac:dyDescent="0.25">
      <c r="A900" s="113" t="s">
        <v>798</v>
      </c>
      <c r="B900" s="128"/>
      <c r="C900" s="167" t="s">
        <v>390</v>
      </c>
      <c r="D900" s="94"/>
      <c r="E900" s="220"/>
      <c r="F900" s="96"/>
      <c r="G900" s="167"/>
      <c r="H900" s="223"/>
    </row>
    <row r="901" spans="1:8" ht="20.100000000000001" customHeight="1" x14ac:dyDescent="0.25">
      <c r="A901" s="113" t="s">
        <v>798</v>
      </c>
      <c r="B901" s="128"/>
      <c r="C901" s="168" t="s">
        <v>377</v>
      </c>
      <c r="D901" s="94"/>
      <c r="E901" s="220"/>
      <c r="F901" s="96"/>
      <c r="G901" s="160"/>
      <c r="H901" s="223"/>
    </row>
    <row r="902" spans="1:8" ht="20.100000000000001" customHeight="1" x14ac:dyDescent="0.25">
      <c r="A902" s="113">
        <v>7.2170000000000725</v>
      </c>
      <c r="B902" s="128"/>
      <c r="C902" s="167" t="s">
        <v>472</v>
      </c>
      <c r="D902" s="105" t="s">
        <v>83</v>
      </c>
      <c r="E902" s="221">
        <v>10014</v>
      </c>
      <c r="F902" s="202"/>
      <c r="G902" s="169"/>
      <c r="H902" s="224"/>
    </row>
    <row r="903" spans="1:8" ht="20.100000000000001" customHeight="1" x14ac:dyDescent="0.25">
      <c r="A903" s="113" t="s">
        <v>798</v>
      </c>
      <c r="B903" s="128"/>
      <c r="C903" s="167" t="s">
        <v>381</v>
      </c>
      <c r="D903" s="94"/>
      <c r="E903" s="220"/>
      <c r="F903" s="96"/>
      <c r="G903" s="160"/>
      <c r="H903" s="223"/>
    </row>
    <row r="904" spans="1:8" ht="20.100000000000001" customHeight="1" x14ac:dyDescent="0.25">
      <c r="A904" s="113" t="s">
        <v>798</v>
      </c>
      <c r="B904" s="128"/>
      <c r="C904" s="167" t="s">
        <v>558</v>
      </c>
      <c r="D904" s="94"/>
      <c r="E904" s="220"/>
      <c r="F904" s="96"/>
      <c r="G904" s="160"/>
      <c r="H904" s="223"/>
    </row>
    <row r="905" spans="1:8" ht="20.100000000000001" customHeight="1" x14ac:dyDescent="0.25">
      <c r="A905" s="113">
        <v>7.2180000000000728</v>
      </c>
      <c r="B905" s="128"/>
      <c r="C905" s="167" t="s">
        <v>472</v>
      </c>
      <c r="D905" s="105" t="s">
        <v>83</v>
      </c>
      <c r="E905" s="221">
        <v>4440</v>
      </c>
      <c r="F905" s="202"/>
      <c r="G905" s="169"/>
      <c r="H905" s="224"/>
    </row>
    <row r="906" spans="1:8" ht="20.100000000000001" customHeight="1" x14ac:dyDescent="0.25">
      <c r="A906" s="113" t="s">
        <v>798</v>
      </c>
      <c r="B906" s="128"/>
      <c r="C906" s="167" t="s">
        <v>381</v>
      </c>
      <c r="D906" s="94"/>
      <c r="E906" s="220"/>
      <c r="F906" s="96"/>
      <c r="G906" s="160"/>
      <c r="H906" s="223"/>
    </row>
    <row r="907" spans="1:8" ht="20.100000000000001" customHeight="1" x14ac:dyDescent="0.25">
      <c r="A907" s="113" t="s">
        <v>798</v>
      </c>
      <c r="B907" s="128"/>
      <c r="C907" s="167" t="s">
        <v>761</v>
      </c>
      <c r="D907" s="94"/>
      <c r="E907" s="220"/>
      <c r="F907" s="96"/>
      <c r="G907" s="160"/>
      <c r="H907" s="223"/>
    </row>
    <row r="908" spans="1:8" ht="20.100000000000001" customHeight="1" x14ac:dyDescent="0.25">
      <c r="A908" s="113" t="s">
        <v>798</v>
      </c>
      <c r="B908" s="128"/>
      <c r="C908" s="168" t="s">
        <v>379</v>
      </c>
      <c r="D908" s="94"/>
      <c r="E908" s="220"/>
      <c r="F908" s="96"/>
      <c r="G908" s="160"/>
      <c r="H908" s="223"/>
    </row>
    <row r="909" spans="1:8" ht="20.100000000000001" customHeight="1" x14ac:dyDescent="0.25">
      <c r="A909" s="113">
        <v>7.2190000000000731</v>
      </c>
      <c r="B909" s="128"/>
      <c r="C909" s="167" t="s">
        <v>500</v>
      </c>
      <c r="D909" s="105" t="s">
        <v>20</v>
      </c>
      <c r="E909" s="221">
        <v>48.6</v>
      </c>
      <c r="F909" s="202"/>
      <c r="G909" s="167"/>
      <c r="H909" s="224"/>
    </row>
    <row r="910" spans="1:8" ht="20.100000000000001" customHeight="1" x14ac:dyDescent="0.25">
      <c r="A910" s="113" t="s">
        <v>798</v>
      </c>
      <c r="B910" s="128"/>
      <c r="C910" s="167" t="s">
        <v>468</v>
      </c>
      <c r="D910" s="94"/>
      <c r="E910" s="220"/>
      <c r="F910" s="96"/>
      <c r="G910" s="167"/>
      <c r="H910" s="223"/>
    </row>
    <row r="911" spans="1:8" ht="20.100000000000001" customHeight="1" x14ac:dyDescent="0.25">
      <c r="A911" s="113" t="s">
        <v>798</v>
      </c>
      <c r="B911" s="128"/>
      <c r="C911" s="167" t="s">
        <v>501</v>
      </c>
      <c r="D911" s="94"/>
      <c r="E911" s="220"/>
      <c r="F911" s="96"/>
      <c r="G911" s="160"/>
      <c r="H911" s="223"/>
    </row>
    <row r="912" spans="1:8" ht="20.100000000000001" customHeight="1" x14ac:dyDescent="0.25">
      <c r="A912" s="113">
        <v>7.2200000000000735</v>
      </c>
      <c r="B912" s="128"/>
      <c r="C912" s="167" t="s">
        <v>500</v>
      </c>
      <c r="D912" s="105" t="s">
        <v>20</v>
      </c>
      <c r="E912" s="221">
        <v>63.1</v>
      </c>
      <c r="F912" s="202"/>
      <c r="G912" s="167"/>
      <c r="H912" s="224"/>
    </row>
    <row r="913" spans="1:8" ht="20.100000000000001" customHeight="1" x14ac:dyDescent="0.25">
      <c r="A913" s="113" t="s">
        <v>798</v>
      </c>
      <c r="B913" s="128"/>
      <c r="C913" s="167" t="s">
        <v>468</v>
      </c>
      <c r="D913" s="94"/>
      <c r="E913" s="220"/>
      <c r="F913" s="96"/>
      <c r="G913" s="167"/>
      <c r="H913" s="223"/>
    </row>
    <row r="914" spans="1:8" ht="20.100000000000001" customHeight="1" x14ac:dyDescent="0.25">
      <c r="A914" s="113" t="s">
        <v>798</v>
      </c>
      <c r="B914" s="128"/>
      <c r="C914" s="167" t="s">
        <v>502</v>
      </c>
      <c r="D914" s="94"/>
      <c r="E914" s="220"/>
      <c r="F914" s="96"/>
      <c r="G914" s="160"/>
      <c r="H914" s="223"/>
    </row>
    <row r="915" spans="1:8" ht="20.100000000000001" customHeight="1" x14ac:dyDescent="0.25">
      <c r="A915" s="113" t="s">
        <v>798</v>
      </c>
      <c r="B915" s="128"/>
      <c r="C915" s="167" t="s">
        <v>503</v>
      </c>
      <c r="D915" s="94"/>
      <c r="E915" s="220"/>
      <c r="F915" s="96"/>
      <c r="G915" s="160"/>
      <c r="H915" s="223"/>
    </row>
    <row r="916" spans="1:8" ht="20.100000000000001" customHeight="1" x14ac:dyDescent="0.25">
      <c r="A916" s="113" t="s">
        <v>798</v>
      </c>
      <c r="B916" s="128"/>
      <c r="C916" s="165"/>
      <c r="D916" s="104"/>
      <c r="E916" s="222"/>
      <c r="F916" s="201"/>
      <c r="G916" s="171"/>
      <c r="H916" s="226"/>
    </row>
    <row r="917" spans="1:8" ht="20.100000000000001" customHeight="1" x14ac:dyDescent="0.25">
      <c r="A917" s="113" t="s">
        <v>798</v>
      </c>
      <c r="B917" s="128"/>
      <c r="C917" s="165"/>
      <c r="D917" s="104"/>
      <c r="E917" s="222"/>
      <c r="F917" s="201"/>
      <c r="G917" s="171"/>
      <c r="H917" s="201"/>
    </row>
    <row r="918" spans="1:8" ht="20.100000000000001" customHeight="1" x14ac:dyDescent="0.25">
      <c r="A918" s="113" t="s">
        <v>798</v>
      </c>
      <c r="B918" s="128"/>
      <c r="C918" s="165"/>
      <c r="D918" s="104"/>
      <c r="E918" s="222"/>
      <c r="F918" s="201"/>
      <c r="G918" s="171"/>
      <c r="H918" s="201"/>
    </row>
    <row r="919" spans="1:8" ht="20.100000000000001" customHeight="1" x14ac:dyDescent="0.25">
      <c r="A919" s="113" t="s">
        <v>798</v>
      </c>
      <c r="B919" s="128"/>
      <c r="C919" s="165"/>
      <c r="D919" s="104"/>
      <c r="E919" s="222"/>
      <c r="F919" s="201"/>
      <c r="G919" s="170" t="s">
        <v>23</v>
      </c>
      <c r="H919" s="115">
        <f>SUM(H886:H918)</f>
        <v>0</v>
      </c>
    </row>
    <row r="920" spans="1:8" ht="20.100000000000001" customHeight="1" x14ac:dyDescent="0.25">
      <c r="A920" s="113" t="s">
        <v>798</v>
      </c>
      <c r="B920" s="128"/>
      <c r="C920" s="165"/>
      <c r="D920" s="104"/>
      <c r="E920" s="209"/>
      <c r="F920" s="201"/>
      <c r="G920" s="170" t="s">
        <v>24</v>
      </c>
      <c r="H920" s="115">
        <f>H919+H885</f>
        <v>0</v>
      </c>
    </row>
    <row r="921" spans="1:8" ht="20.100000000000001" customHeight="1" x14ac:dyDescent="0.25">
      <c r="A921" s="113" t="s">
        <v>798</v>
      </c>
      <c r="B921" s="104"/>
      <c r="C921" s="101" t="s">
        <v>366</v>
      </c>
      <c r="D921" s="94"/>
      <c r="E921" s="95"/>
      <c r="F921" s="96"/>
      <c r="G921" s="94"/>
      <c r="H921" s="228"/>
    </row>
    <row r="922" spans="1:8" ht="20.100000000000001" customHeight="1" x14ac:dyDescent="0.25">
      <c r="A922" s="113" t="s">
        <v>798</v>
      </c>
      <c r="B922" s="104"/>
      <c r="C922" s="101" t="s">
        <v>379</v>
      </c>
      <c r="D922" s="94"/>
      <c r="E922" s="95"/>
      <c r="F922" s="96"/>
      <c r="G922" s="94"/>
      <c r="H922" s="228"/>
    </row>
    <row r="923" spans="1:8" ht="20.100000000000001" customHeight="1" x14ac:dyDescent="0.25">
      <c r="A923" s="113">
        <v>7.2210000000000738</v>
      </c>
      <c r="B923" s="104"/>
      <c r="C923" s="133" t="s">
        <v>500</v>
      </c>
      <c r="D923" s="105" t="s">
        <v>20</v>
      </c>
      <c r="E923" s="110">
        <v>87.4</v>
      </c>
      <c r="F923" s="202"/>
      <c r="G923" s="133"/>
      <c r="H923" s="229"/>
    </row>
    <row r="924" spans="1:8" ht="20.100000000000001" customHeight="1" x14ac:dyDescent="0.25">
      <c r="A924" s="113" t="s">
        <v>798</v>
      </c>
      <c r="B924" s="104"/>
      <c r="C924" s="133" t="s">
        <v>468</v>
      </c>
      <c r="D924" s="94"/>
      <c r="E924" s="95"/>
      <c r="F924" s="96"/>
      <c r="G924" s="133"/>
      <c r="H924" s="228"/>
    </row>
    <row r="925" spans="1:8" ht="20.100000000000001" customHeight="1" x14ac:dyDescent="0.25">
      <c r="A925" s="113" t="s">
        <v>798</v>
      </c>
      <c r="B925" s="104"/>
      <c r="C925" s="133" t="s">
        <v>513</v>
      </c>
      <c r="D925" s="94"/>
      <c r="E925" s="95"/>
      <c r="F925" s="96"/>
      <c r="G925" s="94"/>
      <c r="H925" s="228"/>
    </row>
    <row r="926" spans="1:8" ht="20.100000000000001" customHeight="1" x14ac:dyDescent="0.25">
      <c r="A926" s="113" t="s">
        <v>798</v>
      </c>
      <c r="B926" s="104"/>
      <c r="C926" s="101" t="s">
        <v>377</v>
      </c>
      <c r="D926" s="94"/>
      <c r="E926" s="95"/>
      <c r="F926" s="96"/>
      <c r="G926" s="94"/>
      <c r="H926" s="228"/>
    </row>
    <row r="927" spans="1:8" ht="20.100000000000001" customHeight="1" x14ac:dyDescent="0.25">
      <c r="A927" s="113">
        <v>7.2220000000000741</v>
      </c>
      <c r="B927" s="104"/>
      <c r="C927" s="133" t="s">
        <v>472</v>
      </c>
      <c r="D927" s="105" t="s">
        <v>83</v>
      </c>
      <c r="E927" s="110">
        <v>22390</v>
      </c>
      <c r="F927" s="202"/>
      <c r="G927" s="102"/>
      <c r="H927" s="229"/>
    </row>
    <row r="928" spans="1:8" ht="20.100000000000001" customHeight="1" x14ac:dyDescent="0.25">
      <c r="A928" s="113" t="s">
        <v>798</v>
      </c>
      <c r="B928" s="104"/>
      <c r="C928" s="133" t="s">
        <v>381</v>
      </c>
      <c r="D928" s="94"/>
      <c r="E928" s="95"/>
      <c r="F928" s="96"/>
      <c r="G928" s="94"/>
      <c r="H928" s="228"/>
    </row>
    <row r="929" spans="1:8" ht="20.100000000000001" customHeight="1" x14ac:dyDescent="0.25">
      <c r="A929" s="113" t="s">
        <v>798</v>
      </c>
      <c r="B929" s="104"/>
      <c r="C929" s="133" t="s">
        <v>504</v>
      </c>
      <c r="D929" s="94"/>
      <c r="E929" s="95"/>
      <c r="F929" s="96"/>
      <c r="G929" s="94"/>
      <c r="H929" s="228"/>
    </row>
    <row r="930" spans="1:8" ht="20.100000000000001" customHeight="1" x14ac:dyDescent="0.25">
      <c r="A930" s="113">
        <v>7.2230000000000745</v>
      </c>
      <c r="B930" s="104"/>
      <c r="C930" s="133" t="s">
        <v>516</v>
      </c>
      <c r="D930" s="105" t="s">
        <v>83</v>
      </c>
      <c r="E930" s="110">
        <v>1717</v>
      </c>
      <c r="F930" s="202"/>
      <c r="G930" s="102"/>
      <c r="H930" s="229"/>
    </row>
    <row r="931" spans="1:8" ht="20.100000000000001" customHeight="1" x14ac:dyDescent="0.25">
      <c r="A931" s="113" t="s">
        <v>798</v>
      </c>
      <c r="B931" s="104"/>
      <c r="C931" s="133" t="s">
        <v>774</v>
      </c>
      <c r="D931" s="94"/>
      <c r="E931" s="95"/>
      <c r="F931" s="96"/>
      <c r="G931" s="94"/>
      <c r="H931" s="228"/>
    </row>
    <row r="932" spans="1:8" ht="20.100000000000001" customHeight="1" x14ac:dyDescent="0.25">
      <c r="A932" s="113" t="s">
        <v>798</v>
      </c>
      <c r="B932" s="104"/>
      <c r="C932" s="133" t="s">
        <v>808</v>
      </c>
      <c r="D932" s="94"/>
      <c r="E932" s="95"/>
      <c r="F932" s="96"/>
      <c r="G932" s="94"/>
      <c r="H932" s="228"/>
    </row>
    <row r="933" spans="1:8" ht="20.100000000000001" customHeight="1" x14ac:dyDescent="0.25">
      <c r="A933" s="113" t="s">
        <v>798</v>
      </c>
      <c r="B933" s="104"/>
      <c r="C933" s="133" t="s">
        <v>775</v>
      </c>
      <c r="D933" s="94"/>
      <c r="E933" s="95"/>
      <c r="F933" s="96"/>
      <c r="G933" s="94"/>
      <c r="H933" s="228"/>
    </row>
    <row r="934" spans="1:8" ht="20.100000000000001" customHeight="1" x14ac:dyDescent="0.25">
      <c r="A934" s="113" t="s">
        <v>798</v>
      </c>
      <c r="B934" s="104"/>
      <c r="C934" s="101" t="s">
        <v>383</v>
      </c>
      <c r="D934" s="94"/>
      <c r="E934" s="95"/>
      <c r="F934" s="96"/>
      <c r="G934" s="94"/>
      <c r="H934" s="228"/>
    </row>
    <row r="935" spans="1:8" ht="20.100000000000001" customHeight="1" x14ac:dyDescent="0.25">
      <c r="A935" s="113">
        <v>7.2240000000000748</v>
      </c>
      <c r="B935" s="104"/>
      <c r="C935" s="133" t="s">
        <v>505</v>
      </c>
      <c r="D935" s="105" t="s">
        <v>384</v>
      </c>
      <c r="E935" s="110">
        <v>235.98</v>
      </c>
      <c r="F935" s="202"/>
      <c r="G935" s="133"/>
      <c r="H935" s="229"/>
    </row>
    <row r="936" spans="1:8" ht="20.100000000000001" customHeight="1" x14ac:dyDescent="0.25">
      <c r="A936" s="113" t="s">
        <v>798</v>
      </c>
      <c r="B936" s="104"/>
      <c r="C936" s="133" t="s">
        <v>506</v>
      </c>
      <c r="D936" s="94"/>
      <c r="E936" s="95"/>
      <c r="F936" s="96"/>
      <c r="G936" s="133"/>
      <c r="H936" s="228"/>
    </row>
    <row r="937" spans="1:8" ht="20.100000000000001" customHeight="1" x14ac:dyDescent="0.25">
      <c r="A937" s="113" t="s">
        <v>798</v>
      </c>
      <c r="B937" s="104"/>
      <c r="C937" s="133" t="s">
        <v>507</v>
      </c>
      <c r="D937" s="94"/>
      <c r="E937" s="95"/>
      <c r="F937" s="96"/>
      <c r="G937" s="94"/>
      <c r="H937" s="228"/>
    </row>
    <row r="938" spans="1:8" ht="20.100000000000001" customHeight="1" x14ac:dyDescent="0.25">
      <c r="A938" s="113" t="s">
        <v>798</v>
      </c>
      <c r="B938" s="104"/>
      <c r="C938" s="133" t="s">
        <v>390</v>
      </c>
      <c r="D938" s="94"/>
      <c r="E938" s="95"/>
      <c r="F938" s="96"/>
      <c r="G938" s="94"/>
      <c r="H938" s="228"/>
    </row>
    <row r="939" spans="1:8" ht="20.100000000000001" customHeight="1" x14ac:dyDescent="0.25">
      <c r="A939" s="113" t="s">
        <v>798</v>
      </c>
      <c r="B939" s="104"/>
      <c r="C939" s="101" t="s">
        <v>385</v>
      </c>
      <c r="D939" s="94"/>
      <c r="E939" s="95"/>
      <c r="F939" s="96"/>
      <c r="G939" s="94"/>
      <c r="H939" s="228"/>
    </row>
    <row r="940" spans="1:8" ht="20.100000000000001" customHeight="1" x14ac:dyDescent="0.25">
      <c r="A940" s="113">
        <v>7.2250000000000751</v>
      </c>
      <c r="B940" s="104"/>
      <c r="C940" s="133" t="s">
        <v>508</v>
      </c>
      <c r="D940" s="105" t="s">
        <v>83</v>
      </c>
      <c r="E940" s="110">
        <v>304</v>
      </c>
      <c r="F940" s="202"/>
      <c r="G940" s="102"/>
      <c r="H940" s="229"/>
    </row>
    <row r="941" spans="1:8" ht="20.100000000000001" customHeight="1" x14ac:dyDescent="0.25">
      <c r="A941" s="113" t="s">
        <v>798</v>
      </c>
      <c r="B941" s="104"/>
      <c r="C941" s="133" t="s">
        <v>386</v>
      </c>
      <c r="D941" s="94"/>
      <c r="E941" s="95"/>
      <c r="F941" s="96"/>
      <c r="G941" s="94"/>
      <c r="H941" s="228"/>
    </row>
    <row r="942" spans="1:8" ht="20.100000000000001" customHeight="1" x14ac:dyDescent="0.25">
      <c r="A942" s="113" t="s">
        <v>798</v>
      </c>
      <c r="B942" s="104"/>
      <c r="C942" s="133" t="s">
        <v>387</v>
      </c>
      <c r="D942" s="94"/>
      <c r="E942" s="95"/>
      <c r="F942" s="96"/>
      <c r="G942" s="94"/>
      <c r="H942" s="228"/>
    </row>
    <row r="943" spans="1:8" ht="20.100000000000001" customHeight="1" x14ac:dyDescent="0.25">
      <c r="A943" s="113">
        <v>7.2260000000000755</v>
      </c>
      <c r="B943" s="104"/>
      <c r="C943" s="133" t="s">
        <v>509</v>
      </c>
      <c r="D943" s="105" t="s">
        <v>388</v>
      </c>
      <c r="E943" s="110">
        <v>36.5</v>
      </c>
      <c r="F943" s="202"/>
      <c r="G943" s="102"/>
      <c r="H943" s="229"/>
    </row>
    <row r="944" spans="1:8" ht="20.100000000000001" customHeight="1" x14ac:dyDescent="0.25">
      <c r="A944" s="113" t="s">
        <v>798</v>
      </c>
      <c r="B944" s="104"/>
      <c r="C944" s="133" t="s">
        <v>519</v>
      </c>
      <c r="D944" s="94"/>
      <c r="E944" s="95"/>
      <c r="F944" s="96"/>
      <c r="G944" s="94"/>
      <c r="H944" s="228"/>
    </row>
    <row r="945" spans="1:8" ht="20.100000000000001" customHeight="1" x14ac:dyDescent="0.25">
      <c r="A945" s="113" t="s">
        <v>798</v>
      </c>
      <c r="B945" s="104"/>
      <c r="C945" s="133" t="s">
        <v>510</v>
      </c>
      <c r="D945" s="94"/>
      <c r="E945" s="95"/>
      <c r="F945" s="96"/>
      <c r="G945" s="94"/>
      <c r="H945" s="228"/>
    </row>
    <row r="946" spans="1:8" ht="20.100000000000001" customHeight="1" x14ac:dyDescent="0.25">
      <c r="A946" s="113">
        <v>7.2270000000000758</v>
      </c>
      <c r="B946" s="104"/>
      <c r="C946" s="133" t="s">
        <v>509</v>
      </c>
      <c r="D946" s="105" t="s">
        <v>388</v>
      </c>
      <c r="E946" s="110">
        <v>28.5</v>
      </c>
      <c r="F946" s="202"/>
      <c r="G946" s="102"/>
      <c r="H946" s="229"/>
    </row>
    <row r="947" spans="1:8" ht="20.100000000000001" customHeight="1" x14ac:dyDescent="0.25">
      <c r="A947" s="113" t="s">
        <v>798</v>
      </c>
      <c r="B947" s="104"/>
      <c r="C947" s="133" t="s">
        <v>519</v>
      </c>
      <c r="D947" s="94"/>
      <c r="E947" s="95"/>
      <c r="F947" s="96"/>
      <c r="G947" s="94"/>
      <c r="H947" s="228"/>
    </row>
    <row r="948" spans="1:8" ht="20.100000000000001" customHeight="1" x14ac:dyDescent="0.25">
      <c r="A948" s="113" t="s">
        <v>798</v>
      </c>
      <c r="B948" s="104"/>
      <c r="C948" s="133" t="s">
        <v>520</v>
      </c>
      <c r="D948" s="94"/>
      <c r="E948" s="95"/>
      <c r="F948" s="96"/>
      <c r="G948" s="94"/>
      <c r="H948" s="228"/>
    </row>
    <row r="949" spans="1:8" ht="20.100000000000001" customHeight="1" x14ac:dyDescent="0.25">
      <c r="A949" s="113">
        <v>7.2280000000000761</v>
      </c>
      <c r="B949" s="104"/>
      <c r="C949" s="133" t="s">
        <v>389</v>
      </c>
      <c r="D949" s="105" t="s">
        <v>36</v>
      </c>
      <c r="E949" s="110">
        <v>6.2</v>
      </c>
      <c r="F949" s="202"/>
      <c r="G949" s="102"/>
      <c r="H949" s="229"/>
    </row>
    <row r="950" spans="1:8" ht="20.100000000000001" customHeight="1" x14ac:dyDescent="0.25">
      <c r="A950" s="113" t="s">
        <v>798</v>
      </c>
      <c r="B950" s="104"/>
      <c r="C950" s="133" t="s">
        <v>390</v>
      </c>
      <c r="D950" s="94"/>
      <c r="E950" s="95"/>
      <c r="F950" s="96"/>
      <c r="G950" s="94"/>
      <c r="H950" s="228"/>
    </row>
    <row r="951" spans="1:8" ht="20.100000000000001" customHeight="1" x14ac:dyDescent="0.25">
      <c r="A951" s="113" t="s">
        <v>798</v>
      </c>
      <c r="B951" s="104"/>
      <c r="C951" s="104"/>
      <c r="D951" s="104"/>
      <c r="E951" s="209"/>
      <c r="F951" s="201"/>
      <c r="G951" s="134"/>
      <c r="H951" s="226"/>
    </row>
    <row r="952" spans="1:8" ht="20.100000000000001" customHeight="1" x14ac:dyDescent="0.25">
      <c r="A952" s="113" t="s">
        <v>798</v>
      </c>
      <c r="B952" s="104"/>
      <c r="C952" s="104"/>
      <c r="D952" s="104"/>
      <c r="E952" s="209"/>
      <c r="F952" s="201"/>
      <c r="G952" s="134"/>
      <c r="H952" s="226"/>
    </row>
    <row r="953" spans="1:8" ht="20.100000000000001" customHeight="1" x14ac:dyDescent="0.25">
      <c r="A953" s="113" t="s">
        <v>798</v>
      </c>
      <c r="B953" s="104"/>
      <c r="C953" s="104"/>
      <c r="D953" s="104"/>
      <c r="E953" s="209"/>
      <c r="F953" s="201"/>
      <c r="G953" s="134"/>
      <c r="H953" s="226"/>
    </row>
    <row r="954" spans="1:8" ht="20.100000000000001" customHeight="1" x14ac:dyDescent="0.25">
      <c r="A954" s="113" t="s">
        <v>798</v>
      </c>
      <c r="B954" s="104"/>
      <c r="C954" s="104"/>
      <c r="D954" s="104"/>
      <c r="E954" s="209"/>
      <c r="F954" s="201"/>
      <c r="G954" s="131" t="s">
        <v>23</v>
      </c>
      <c r="H954" s="227">
        <f>SUM(H921:H953)</f>
        <v>0</v>
      </c>
    </row>
    <row r="955" spans="1:8" ht="20.100000000000001" customHeight="1" x14ac:dyDescent="0.25">
      <c r="A955" s="113" t="s">
        <v>798</v>
      </c>
      <c r="B955" s="104"/>
      <c r="C955" s="104"/>
      <c r="D955" s="104"/>
      <c r="E955" s="209"/>
      <c r="F955" s="201"/>
      <c r="G955" s="131" t="s">
        <v>24</v>
      </c>
      <c r="H955" s="227">
        <f>H954+H920</f>
        <v>0</v>
      </c>
    </row>
    <row r="956" spans="1:8" ht="20.100000000000001" customHeight="1" x14ac:dyDescent="0.25">
      <c r="A956" s="113">
        <v>7.2290000000000765</v>
      </c>
      <c r="B956" s="104"/>
      <c r="C956" s="133" t="s">
        <v>391</v>
      </c>
      <c r="D956" s="105" t="s">
        <v>22</v>
      </c>
      <c r="E956" s="110">
        <v>21.4</v>
      </c>
      <c r="F956" s="202"/>
      <c r="G956" s="133"/>
      <c r="H956" s="229"/>
    </row>
    <row r="957" spans="1:8" ht="20.100000000000001" customHeight="1" x14ac:dyDescent="0.25">
      <c r="A957" s="113" t="s">
        <v>798</v>
      </c>
      <c r="B957" s="104"/>
      <c r="C957" s="133" t="s">
        <v>92</v>
      </c>
      <c r="D957" s="94"/>
      <c r="E957" s="95"/>
      <c r="F957" s="96"/>
      <c r="G957" s="133"/>
      <c r="H957" s="228"/>
    </row>
    <row r="958" spans="1:8" ht="20.100000000000001" customHeight="1" x14ac:dyDescent="0.25">
      <c r="A958" s="113" t="s">
        <v>798</v>
      </c>
      <c r="B958" s="104"/>
      <c r="C958" s="101" t="s">
        <v>28</v>
      </c>
      <c r="D958" s="94"/>
      <c r="E958" s="95"/>
      <c r="F958" s="96"/>
      <c r="G958" s="94"/>
      <c r="H958" s="228"/>
    </row>
    <row r="959" spans="1:8" ht="20.100000000000001" customHeight="1" x14ac:dyDescent="0.25">
      <c r="A959" s="113" t="s">
        <v>798</v>
      </c>
      <c r="B959" s="104"/>
      <c r="C959" s="101" t="s">
        <v>47</v>
      </c>
      <c r="D959" s="94"/>
      <c r="E959" s="95"/>
      <c r="F959" s="96"/>
      <c r="G959" s="94"/>
      <c r="H959" s="228"/>
    </row>
    <row r="960" spans="1:8" ht="20.100000000000001" customHeight="1" x14ac:dyDescent="0.25">
      <c r="A960" s="113">
        <v>7.2300000000000768</v>
      </c>
      <c r="B960" s="104"/>
      <c r="C960" s="133" t="s">
        <v>767</v>
      </c>
      <c r="D960" s="105" t="s">
        <v>20</v>
      </c>
      <c r="E960" s="110">
        <v>774</v>
      </c>
      <c r="F960" s="202"/>
      <c r="G960" s="102"/>
      <c r="H960" s="229"/>
    </row>
    <row r="961" spans="1:8" ht="20.100000000000001" customHeight="1" x14ac:dyDescent="0.25">
      <c r="A961" s="113" t="s">
        <v>798</v>
      </c>
      <c r="B961" s="104"/>
      <c r="C961" s="133" t="s">
        <v>768</v>
      </c>
      <c r="D961" s="94"/>
      <c r="E961" s="95"/>
      <c r="F961" s="96"/>
      <c r="G961" s="94"/>
      <c r="H961" s="228"/>
    </row>
    <row r="962" spans="1:8" ht="20.100000000000001" customHeight="1" x14ac:dyDescent="0.25">
      <c r="A962" s="113" t="s">
        <v>798</v>
      </c>
      <c r="B962" s="104"/>
      <c r="C962" s="133" t="s">
        <v>769</v>
      </c>
      <c r="D962" s="94"/>
      <c r="E962" s="95"/>
      <c r="F962" s="96"/>
      <c r="G962" s="94"/>
      <c r="H962" s="228"/>
    </row>
    <row r="963" spans="1:8" ht="20.100000000000001" customHeight="1" x14ac:dyDescent="0.25">
      <c r="A963" s="113" t="s">
        <v>798</v>
      </c>
      <c r="B963" s="104"/>
      <c r="C963" s="101" t="s">
        <v>792</v>
      </c>
      <c r="D963" s="94"/>
      <c r="E963" s="95"/>
      <c r="F963" s="96"/>
      <c r="G963" s="94"/>
      <c r="H963" s="228"/>
    </row>
    <row r="964" spans="1:8" ht="20.100000000000001" customHeight="1" x14ac:dyDescent="0.25">
      <c r="A964" s="113">
        <v>7.2310000000000771</v>
      </c>
      <c r="B964" s="104"/>
      <c r="C964" s="133" t="s">
        <v>793</v>
      </c>
      <c r="D964" s="105" t="s">
        <v>20</v>
      </c>
      <c r="E964" s="110">
        <v>3171.33</v>
      </c>
      <c r="F964" s="202"/>
      <c r="G964" s="133"/>
      <c r="H964" s="229"/>
    </row>
    <row r="965" spans="1:8" ht="20.100000000000001" customHeight="1" x14ac:dyDescent="0.25">
      <c r="A965" s="113"/>
      <c r="B965" s="104"/>
      <c r="C965" s="133" t="s">
        <v>794</v>
      </c>
      <c r="D965" s="94"/>
      <c r="E965" s="95"/>
      <c r="F965" s="96"/>
      <c r="G965" s="133"/>
      <c r="H965" s="228"/>
    </row>
    <row r="966" spans="1:8" ht="20.100000000000001" customHeight="1" x14ac:dyDescent="0.25">
      <c r="A966" s="113"/>
      <c r="B966" s="104"/>
      <c r="C966" s="133" t="s">
        <v>795</v>
      </c>
      <c r="D966" s="94"/>
      <c r="E966" s="95"/>
      <c r="F966" s="96"/>
      <c r="G966" s="94"/>
      <c r="H966" s="228"/>
    </row>
    <row r="967" spans="1:8" ht="20.100000000000001" customHeight="1" x14ac:dyDescent="0.25">
      <c r="A967" s="165"/>
      <c r="B967" s="104"/>
      <c r="C967" s="133" t="s">
        <v>796</v>
      </c>
      <c r="D967" s="94"/>
      <c r="E967" s="95"/>
      <c r="F967" s="96"/>
      <c r="G967" s="94"/>
      <c r="H967" s="228"/>
    </row>
    <row r="968" spans="1:8" ht="20.100000000000001" customHeight="1" x14ac:dyDescent="0.25">
      <c r="A968" s="165"/>
      <c r="B968" s="104"/>
      <c r="C968" s="133"/>
      <c r="D968" s="94"/>
      <c r="E968" s="95"/>
      <c r="F968" s="96"/>
      <c r="G968" s="133"/>
      <c r="H968" s="223"/>
    </row>
    <row r="969" spans="1:8" ht="20.100000000000001" customHeight="1" x14ac:dyDescent="0.25">
      <c r="A969" s="165"/>
      <c r="B969" s="104"/>
      <c r="C969" s="133"/>
      <c r="D969" s="105"/>
      <c r="E969" s="110"/>
      <c r="F969" s="202"/>
      <c r="G969" s="133"/>
      <c r="H969" s="224"/>
    </row>
    <row r="970" spans="1:8" ht="20.100000000000001" customHeight="1" x14ac:dyDescent="0.25">
      <c r="A970" s="165"/>
      <c r="B970" s="104"/>
      <c r="C970" s="133"/>
      <c r="D970" s="94"/>
      <c r="E970" s="95"/>
      <c r="F970" s="96"/>
      <c r="G970" s="133"/>
      <c r="H970" s="223"/>
    </row>
    <row r="971" spans="1:8" ht="20.100000000000001" customHeight="1" x14ac:dyDescent="0.25">
      <c r="A971" s="165"/>
      <c r="B971" s="104"/>
      <c r="C971" s="101"/>
      <c r="D971" s="94"/>
      <c r="E971" s="95"/>
      <c r="F971" s="96"/>
      <c r="G971" s="94"/>
      <c r="H971" s="223"/>
    </row>
    <row r="972" spans="1:8" ht="20.100000000000001" customHeight="1" x14ac:dyDescent="0.25">
      <c r="A972" s="165"/>
      <c r="B972" s="104"/>
      <c r="C972" s="133"/>
      <c r="D972" s="105"/>
      <c r="E972" s="110"/>
      <c r="F972" s="202"/>
      <c r="G972" s="102"/>
      <c r="H972" s="224"/>
    </row>
    <row r="973" spans="1:8" ht="20.100000000000001" customHeight="1" x14ac:dyDescent="0.25">
      <c r="A973" s="165"/>
      <c r="B973" s="104"/>
      <c r="C973" s="133"/>
      <c r="D973" s="94"/>
      <c r="E973" s="95"/>
      <c r="F973" s="96"/>
      <c r="G973" s="94"/>
      <c r="H973" s="223"/>
    </row>
    <row r="974" spans="1:8" ht="20.100000000000001" customHeight="1" x14ac:dyDescent="0.25">
      <c r="A974" s="165"/>
      <c r="B974" s="104"/>
      <c r="C974" s="133"/>
      <c r="D974" s="94"/>
      <c r="E974" s="95"/>
      <c r="F974" s="96"/>
      <c r="G974" s="94"/>
      <c r="H974" s="223"/>
    </row>
    <row r="975" spans="1:8" ht="20.100000000000001" customHeight="1" x14ac:dyDescent="0.25">
      <c r="A975" s="165"/>
      <c r="B975" s="104"/>
      <c r="C975" s="133"/>
      <c r="D975" s="105"/>
      <c r="E975" s="110"/>
      <c r="F975" s="202"/>
      <c r="G975" s="102"/>
      <c r="H975" s="224"/>
    </row>
    <row r="976" spans="1:8" ht="20.100000000000001" customHeight="1" x14ac:dyDescent="0.25">
      <c r="A976" s="165"/>
      <c r="B976" s="104"/>
      <c r="C976" s="133"/>
      <c r="D976" s="94"/>
      <c r="E976" s="95"/>
      <c r="F976" s="96"/>
      <c r="G976" s="94"/>
      <c r="H976" s="223"/>
    </row>
    <row r="977" spans="1:8" ht="20.100000000000001" customHeight="1" x14ac:dyDescent="0.25">
      <c r="A977" s="165"/>
      <c r="B977" s="104"/>
      <c r="C977" s="133"/>
      <c r="D977" s="94"/>
      <c r="E977" s="95"/>
      <c r="F977" s="96"/>
      <c r="G977" s="94"/>
      <c r="H977" s="223"/>
    </row>
    <row r="978" spans="1:8" ht="20.100000000000001" customHeight="1" x14ac:dyDescent="0.25">
      <c r="A978" s="165"/>
      <c r="B978" s="104"/>
      <c r="C978" s="101"/>
      <c r="D978" s="94"/>
      <c r="E978" s="95"/>
      <c r="F978" s="96"/>
      <c r="G978" s="94"/>
      <c r="H978" s="223"/>
    </row>
    <row r="979" spans="1:8" ht="20.100000000000001" customHeight="1" x14ac:dyDescent="0.25">
      <c r="A979" s="165"/>
      <c r="B979" s="104"/>
      <c r="C979" s="133"/>
      <c r="D979" s="105"/>
      <c r="E979" s="110"/>
      <c r="F979" s="202"/>
      <c r="G979" s="133"/>
      <c r="H979" s="224"/>
    </row>
    <row r="980" spans="1:8" ht="20.100000000000001" customHeight="1" x14ac:dyDescent="0.25">
      <c r="A980" s="165"/>
      <c r="B980" s="104"/>
      <c r="C980" s="133"/>
      <c r="D980" s="94"/>
      <c r="E980" s="95"/>
      <c r="F980" s="96"/>
      <c r="G980" s="133"/>
      <c r="H980" s="223"/>
    </row>
    <row r="981" spans="1:8" ht="20.100000000000001" customHeight="1" x14ac:dyDescent="0.25">
      <c r="A981" s="165"/>
      <c r="B981" s="104"/>
      <c r="C981" s="133"/>
      <c r="D981" s="94"/>
      <c r="E981" s="95"/>
      <c r="F981" s="96"/>
      <c r="G981" s="94"/>
      <c r="H981" s="223"/>
    </row>
    <row r="982" spans="1:8" ht="20.100000000000001" customHeight="1" x14ac:dyDescent="0.25">
      <c r="A982" s="165"/>
      <c r="B982" s="104"/>
      <c r="C982" s="133"/>
      <c r="D982" s="105"/>
      <c r="E982" s="110"/>
      <c r="F982" s="202"/>
      <c r="G982" s="133"/>
      <c r="H982" s="224"/>
    </row>
    <row r="983" spans="1:8" ht="20.100000000000001" customHeight="1" x14ac:dyDescent="0.25">
      <c r="A983" s="165"/>
      <c r="B983" s="104"/>
      <c r="C983" s="133"/>
      <c r="D983" s="94"/>
      <c r="E983" s="95"/>
      <c r="F983" s="96"/>
      <c r="G983" s="133"/>
      <c r="H983" s="223"/>
    </row>
    <row r="984" spans="1:8" ht="20.100000000000001" customHeight="1" x14ac:dyDescent="0.25">
      <c r="A984" s="165"/>
      <c r="B984" s="104"/>
      <c r="C984" s="133"/>
      <c r="D984" s="94"/>
      <c r="E984" s="95"/>
      <c r="F984" s="96"/>
      <c r="G984" s="94"/>
      <c r="H984" s="223"/>
    </row>
    <row r="985" spans="1:8" ht="20.100000000000001" customHeight="1" x14ac:dyDescent="0.25">
      <c r="A985" s="165"/>
      <c r="B985" s="104"/>
      <c r="C985" s="133"/>
      <c r="D985" s="94"/>
      <c r="E985" s="95"/>
      <c r="F985" s="96"/>
      <c r="G985" s="94"/>
      <c r="H985" s="223"/>
    </row>
    <row r="986" spans="1:8" ht="20.100000000000001" customHeight="1" x14ac:dyDescent="0.25">
      <c r="A986" s="165"/>
      <c r="B986" s="104"/>
      <c r="C986" s="104"/>
      <c r="D986" s="104"/>
      <c r="E986" s="209"/>
      <c r="F986" s="201"/>
      <c r="G986" s="134"/>
      <c r="H986" s="226"/>
    </row>
    <row r="987" spans="1:8" ht="20.100000000000001" customHeight="1" x14ac:dyDescent="0.25">
      <c r="A987" s="165"/>
      <c r="B987" s="104"/>
      <c r="C987" s="104"/>
      <c r="D987" s="104"/>
      <c r="E987" s="209"/>
      <c r="F987" s="201"/>
      <c r="G987" s="134"/>
      <c r="H987" s="226"/>
    </row>
    <row r="988" spans="1:8" ht="20.100000000000001" customHeight="1" x14ac:dyDescent="0.25">
      <c r="A988" s="165"/>
      <c r="B988" s="104"/>
      <c r="C988" s="104"/>
      <c r="D988" s="104"/>
      <c r="E988" s="209"/>
      <c r="F988" s="201"/>
      <c r="G988" s="134"/>
      <c r="H988" s="226"/>
    </row>
    <row r="989" spans="1:8" ht="20.100000000000001" customHeight="1" x14ac:dyDescent="0.25">
      <c r="A989" s="165"/>
      <c r="B989" s="104"/>
      <c r="C989" s="104"/>
      <c r="D989" s="104"/>
      <c r="E989" s="209"/>
      <c r="F989" s="201"/>
      <c r="G989" s="131" t="s">
        <v>23</v>
      </c>
      <c r="H989" s="227">
        <f>SUM(H956:H988)</f>
        <v>0</v>
      </c>
    </row>
    <row r="990" spans="1:8" ht="20.100000000000001" customHeight="1" x14ac:dyDescent="0.25">
      <c r="A990" s="165"/>
      <c r="B990" s="104"/>
      <c r="C990" s="104"/>
      <c r="D990" s="104"/>
      <c r="E990" s="209"/>
      <c r="F990" s="201"/>
      <c r="G990" s="131" t="s">
        <v>24</v>
      </c>
      <c r="H990" s="227">
        <f>H989+H955</f>
        <v>0</v>
      </c>
    </row>
  </sheetData>
  <mergeCells count="8">
    <mergeCell ref="A10:H10"/>
    <mergeCell ref="A3:H3"/>
    <mergeCell ref="A4:G4"/>
    <mergeCell ref="B7:G7"/>
    <mergeCell ref="A8:A9"/>
    <mergeCell ref="B8:B9"/>
    <mergeCell ref="D8:D9"/>
    <mergeCell ref="E8:E9"/>
  </mergeCells>
  <printOptions horizontalCentered="1"/>
  <pageMargins left="0.23622047244094491" right="0.23622047244094491" top="0.35433070866141736" bottom="0.35433070866141736" header="0.31496062992125984" footer="0.15748031496062992"/>
  <pageSetup scale="60" orientation="landscape" verticalDpi="360" r:id="rId1"/>
  <headerFooter>
    <oddFooter>&amp;C&amp;9Página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7030A0"/>
  </sheetPr>
  <dimension ref="A1:H174"/>
  <sheetViews>
    <sheetView view="pageBreakPreview" zoomScale="40" zoomScaleNormal="70" zoomScaleSheetLayoutView="40" zoomScalePageLayoutView="70" workbookViewId="0">
      <selection activeCell="H2" sqref="H2"/>
    </sheetView>
  </sheetViews>
  <sheetFormatPr baseColWidth="10" defaultRowHeight="15" x14ac:dyDescent="0.25"/>
  <cols>
    <col min="1" max="1" width="14.28515625" style="7" customWidth="1"/>
    <col min="2" max="2" width="22.7109375" style="7" customWidth="1"/>
    <col min="3" max="3" width="64.5703125" style="7" customWidth="1"/>
    <col min="4" max="6" width="14.7109375" style="7" customWidth="1"/>
    <col min="7" max="7" width="50" style="72" customWidth="1"/>
    <col min="8" max="8" width="19.7109375" style="7" customWidth="1"/>
    <col min="9" max="16384" width="11.42578125" style="7"/>
  </cols>
  <sheetData>
    <row r="1" spans="1:8" ht="30" x14ac:dyDescent="0.25">
      <c r="A1" s="26" t="s">
        <v>8</v>
      </c>
      <c r="B1" s="28"/>
      <c r="C1" s="27"/>
      <c r="D1" s="22"/>
      <c r="E1" s="22"/>
      <c r="F1" s="65"/>
      <c r="G1" s="82"/>
      <c r="H1" s="81" t="s">
        <v>19</v>
      </c>
    </row>
    <row r="2" spans="1:8" ht="30" x14ac:dyDescent="0.25">
      <c r="A2" s="24" t="s">
        <v>7</v>
      </c>
      <c r="B2" s="26"/>
      <c r="C2" s="25"/>
      <c r="D2" s="22"/>
      <c r="E2" s="22"/>
      <c r="F2" s="65"/>
      <c r="G2" s="82"/>
      <c r="H2" s="81"/>
    </row>
    <row r="3" spans="1:8" ht="15.75" x14ac:dyDescent="0.25">
      <c r="A3" s="333"/>
      <c r="B3" s="333"/>
      <c r="C3" s="333"/>
      <c r="D3" s="333"/>
      <c r="E3" s="333"/>
      <c r="F3" s="333"/>
      <c r="G3" s="333"/>
      <c r="H3" s="333"/>
    </row>
    <row r="4" spans="1:8" x14ac:dyDescent="0.25">
      <c r="A4" s="334" t="s">
        <v>25</v>
      </c>
      <c r="B4" s="334"/>
      <c r="C4" s="334"/>
      <c r="D4" s="334"/>
      <c r="E4" s="334"/>
      <c r="F4" s="334"/>
      <c r="G4" s="334"/>
      <c r="H4" s="80"/>
    </row>
    <row r="5" spans="1:8" ht="15.75" x14ac:dyDescent="0.25">
      <c r="A5" s="66" t="s">
        <v>5</v>
      </c>
      <c r="B5" s="67" t="s">
        <v>15</v>
      </c>
      <c r="C5" s="19"/>
      <c r="D5" s="18"/>
      <c r="E5" s="17"/>
      <c r="F5" s="19"/>
      <c r="G5" s="79"/>
      <c r="H5" s="78" t="s">
        <v>2</v>
      </c>
    </row>
    <row r="6" spans="1:8" x14ac:dyDescent="0.25">
      <c r="A6" s="15"/>
      <c r="B6" s="14"/>
      <c r="C6" s="14"/>
      <c r="D6" s="14"/>
      <c r="E6" s="13"/>
      <c r="F6" s="19"/>
      <c r="G6" s="77"/>
      <c r="H6" s="76"/>
    </row>
    <row r="7" spans="1:8" ht="53.25" customHeight="1" x14ac:dyDescent="0.25">
      <c r="A7" s="12" t="s">
        <v>6</v>
      </c>
      <c r="B7" s="335" t="s">
        <v>87</v>
      </c>
      <c r="C7" s="336"/>
      <c r="D7" s="336"/>
      <c r="E7" s="336"/>
      <c r="F7" s="336"/>
      <c r="G7" s="336"/>
      <c r="H7" s="76"/>
    </row>
    <row r="8" spans="1:8" x14ac:dyDescent="0.25">
      <c r="A8" s="337" t="s">
        <v>9</v>
      </c>
      <c r="B8" s="337" t="s">
        <v>18</v>
      </c>
      <c r="C8" s="74" t="s">
        <v>0</v>
      </c>
      <c r="D8" s="337" t="s">
        <v>10</v>
      </c>
      <c r="E8" s="337" t="s">
        <v>3</v>
      </c>
      <c r="F8" s="75" t="s">
        <v>1</v>
      </c>
      <c r="G8" s="75"/>
      <c r="H8" s="74" t="s">
        <v>4</v>
      </c>
    </row>
    <row r="9" spans="1:8" ht="28.5" x14ac:dyDescent="0.25">
      <c r="A9" s="338"/>
      <c r="B9" s="338"/>
      <c r="C9" s="73" t="s">
        <v>14</v>
      </c>
      <c r="D9" s="338"/>
      <c r="E9" s="338"/>
      <c r="F9" s="135" t="s">
        <v>12</v>
      </c>
      <c r="G9" s="135" t="s">
        <v>13</v>
      </c>
      <c r="H9" s="64" t="s">
        <v>11</v>
      </c>
    </row>
    <row r="10" spans="1:8" ht="35.25" customHeight="1" x14ac:dyDescent="0.25">
      <c r="A10" s="330" t="s">
        <v>54</v>
      </c>
      <c r="B10" s="331"/>
      <c r="C10" s="331"/>
      <c r="D10" s="331"/>
      <c r="E10" s="331"/>
      <c r="F10" s="331"/>
      <c r="G10" s="331"/>
      <c r="H10" s="332"/>
    </row>
    <row r="11" spans="1:8" ht="20.100000000000001" customHeight="1" x14ac:dyDescent="0.25">
      <c r="A11" s="84"/>
      <c r="B11" s="137"/>
      <c r="C11" s="183" t="s">
        <v>51</v>
      </c>
      <c r="D11" s="137"/>
      <c r="E11" s="207"/>
      <c r="F11" s="228"/>
      <c r="G11" s="137"/>
      <c r="H11" s="228"/>
    </row>
    <row r="12" spans="1:8" ht="20.100000000000001" customHeight="1" x14ac:dyDescent="0.25">
      <c r="A12" s="129"/>
      <c r="B12" s="94"/>
      <c r="C12" s="183" t="s">
        <v>54</v>
      </c>
      <c r="D12" s="94"/>
      <c r="E12" s="95"/>
      <c r="F12" s="228"/>
      <c r="G12" s="94"/>
      <c r="H12" s="228"/>
    </row>
    <row r="13" spans="1:8" ht="20.100000000000001" customHeight="1" x14ac:dyDescent="0.25">
      <c r="A13" s="129"/>
      <c r="B13" s="94"/>
      <c r="C13" s="183" t="s">
        <v>55</v>
      </c>
      <c r="D13" s="94"/>
      <c r="E13" s="95"/>
      <c r="F13" s="228"/>
      <c r="G13" s="94"/>
      <c r="H13" s="228"/>
    </row>
    <row r="14" spans="1:8" ht="20.100000000000001" customHeight="1" x14ac:dyDescent="0.25">
      <c r="A14" s="129">
        <v>8.0009999999999994</v>
      </c>
      <c r="B14" s="107"/>
      <c r="C14" s="184" t="s">
        <v>404</v>
      </c>
      <c r="D14" s="105" t="s">
        <v>20</v>
      </c>
      <c r="E14" s="110">
        <v>25686.880000000001</v>
      </c>
      <c r="F14" s="111"/>
      <c r="G14" s="133"/>
      <c r="H14" s="229"/>
    </row>
    <row r="15" spans="1:8" ht="20.100000000000001" customHeight="1" x14ac:dyDescent="0.25">
      <c r="A15" s="129"/>
      <c r="B15" s="94"/>
      <c r="C15" s="184" t="s">
        <v>405</v>
      </c>
      <c r="D15" s="94"/>
      <c r="E15" s="95"/>
      <c r="F15" s="228"/>
      <c r="G15" s="133"/>
      <c r="H15" s="228"/>
    </row>
    <row r="16" spans="1:8" ht="20.100000000000001" customHeight="1" x14ac:dyDescent="0.25">
      <c r="A16" s="129"/>
      <c r="B16" s="94"/>
      <c r="C16" s="184" t="s">
        <v>406</v>
      </c>
      <c r="D16" s="94"/>
      <c r="E16" s="95"/>
      <c r="F16" s="228"/>
      <c r="G16" s="94"/>
      <c r="H16" s="228"/>
    </row>
    <row r="17" spans="1:8" ht="20.100000000000001" customHeight="1" x14ac:dyDescent="0.25">
      <c r="A17" s="129"/>
      <c r="B17" s="94"/>
      <c r="C17" s="184" t="s">
        <v>407</v>
      </c>
      <c r="D17" s="94"/>
      <c r="E17" s="95"/>
      <c r="F17" s="228"/>
      <c r="G17" s="94"/>
      <c r="H17" s="228"/>
    </row>
    <row r="18" spans="1:8" ht="20.100000000000001" customHeight="1" x14ac:dyDescent="0.25">
      <c r="A18" s="129"/>
      <c r="B18" s="94"/>
      <c r="C18" s="184" t="s">
        <v>408</v>
      </c>
      <c r="D18" s="94"/>
      <c r="E18" s="95"/>
      <c r="F18" s="228"/>
      <c r="G18" s="94"/>
      <c r="H18" s="228"/>
    </row>
    <row r="19" spans="1:8" ht="20.100000000000001" customHeight="1" x14ac:dyDescent="0.25">
      <c r="A19" s="129"/>
      <c r="B19" s="94"/>
      <c r="C19" s="183" t="s">
        <v>56</v>
      </c>
      <c r="D19" s="94"/>
      <c r="E19" s="95"/>
      <c r="F19" s="228"/>
      <c r="G19" s="94"/>
      <c r="H19" s="228"/>
    </row>
    <row r="20" spans="1:8" ht="20.100000000000001" customHeight="1" x14ac:dyDescent="0.25">
      <c r="A20" s="129">
        <v>8.0019999999999989</v>
      </c>
      <c r="B20" s="107"/>
      <c r="C20" s="184" t="s">
        <v>409</v>
      </c>
      <c r="D20" s="105" t="s">
        <v>22</v>
      </c>
      <c r="E20" s="110">
        <v>86292.77</v>
      </c>
      <c r="F20" s="111"/>
      <c r="G20" s="102"/>
      <c r="H20" s="229"/>
    </row>
    <row r="21" spans="1:8" ht="20.100000000000001" customHeight="1" x14ac:dyDescent="0.25">
      <c r="A21" s="129"/>
      <c r="B21" s="94"/>
      <c r="C21" s="184" t="s">
        <v>410</v>
      </c>
      <c r="D21" s="94"/>
      <c r="E21" s="95"/>
      <c r="F21" s="228"/>
      <c r="G21" s="94"/>
      <c r="H21" s="228"/>
    </row>
    <row r="22" spans="1:8" ht="20.100000000000001" customHeight="1" x14ac:dyDescent="0.25">
      <c r="A22" s="129"/>
      <c r="B22" s="94"/>
      <c r="C22" s="183" t="s">
        <v>57</v>
      </c>
      <c r="D22" s="94"/>
      <c r="E22" s="95"/>
      <c r="F22" s="228"/>
      <c r="G22" s="94"/>
      <c r="H22" s="228"/>
    </row>
    <row r="23" spans="1:8" ht="20.100000000000001" customHeight="1" x14ac:dyDescent="0.25">
      <c r="A23" s="129">
        <v>8.0029999999999983</v>
      </c>
      <c r="B23" s="107"/>
      <c r="C23" s="186" t="s">
        <v>411</v>
      </c>
      <c r="D23" s="105" t="s">
        <v>22</v>
      </c>
      <c r="E23" s="110">
        <v>86292.77</v>
      </c>
      <c r="F23" s="111"/>
      <c r="G23" s="102"/>
      <c r="H23" s="229"/>
    </row>
    <row r="24" spans="1:8" ht="20.100000000000001" customHeight="1" x14ac:dyDescent="0.25">
      <c r="A24" s="129"/>
      <c r="B24" s="94"/>
      <c r="C24" s="187" t="s">
        <v>58</v>
      </c>
      <c r="D24" s="94"/>
      <c r="E24" s="95"/>
      <c r="F24" s="228"/>
      <c r="G24" s="94"/>
      <c r="H24" s="228"/>
    </row>
    <row r="25" spans="1:8" ht="20.100000000000001" customHeight="1" x14ac:dyDescent="0.25">
      <c r="A25" s="129"/>
      <c r="B25" s="94"/>
      <c r="C25" s="187" t="s">
        <v>59</v>
      </c>
      <c r="D25" s="94"/>
      <c r="E25" s="95"/>
      <c r="F25" s="228"/>
      <c r="G25" s="94"/>
      <c r="H25" s="228"/>
    </row>
    <row r="26" spans="1:8" ht="20.100000000000001" customHeight="1" x14ac:dyDescent="0.25">
      <c r="A26" s="129">
        <v>8.0039999999999978</v>
      </c>
      <c r="B26" s="107"/>
      <c r="C26" s="184" t="s">
        <v>412</v>
      </c>
      <c r="D26" s="105" t="s">
        <v>20</v>
      </c>
      <c r="E26" s="110">
        <v>6540.65</v>
      </c>
      <c r="F26" s="111"/>
      <c r="G26" s="133"/>
      <c r="H26" s="229"/>
    </row>
    <row r="27" spans="1:8" ht="20.100000000000001" customHeight="1" x14ac:dyDescent="0.25">
      <c r="A27" s="129"/>
      <c r="B27" s="94"/>
      <c r="C27" s="184" t="s">
        <v>413</v>
      </c>
      <c r="D27" s="94"/>
      <c r="E27" s="95"/>
      <c r="F27" s="228"/>
      <c r="G27" s="133"/>
      <c r="H27" s="228"/>
    </row>
    <row r="28" spans="1:8" ht="20.100000000000001" customHeight="1" x14ac:dyDescent="0.25">
      <c r="A28" s="129"/>
      <c r="B28" s="94"/>
      <c r="C28" s="184" t="s">
        <v>414</v>
      </c>
      <c r="D28" s="94"/>
      <c r="E28" s="95"/>
      <c r="F28" s="228"/>
      <c r="G28" s="94"/>
      <c r="H28" s="228"/>
    </row>
    <row r="29" spans="1:8" ht="20.100000000000001" customHeight="1" x14ac:dyDescent="0.25">
      <c r="A29" s="129"/>
      <c r="B29" s="94"/>
      <c r="C29" s="184" t="s">
        <v>415</v>
      </c>
      <c r="D29" s="94"/>
      <c r="E29" s="95"/>
      <c r="F29" s="228"/>
      <c r="G29" s="94"/>
      <c r="H29" s="228"/>
    </row>
    <row r="30" spans="1:8" ht="20.100000000000001" customHeight="1" x14ac:dyDescent="0.25">
      <c r="A30" s="129"/>
      <c r="B30" s="94"/>
      <c r="C30" s="184" t="s">
        <v>416</v>
      </c>
      <c r="D30" s="94"/>
      <c r="E30" s="95"/>
      <c r="F30" s="228"/>
      <c r="G30" s="94"/>
      <c r="H30" s="228"/>
    </row>
    <row r="31" spans="1:8" ht="20.100000000000001" customHeight="1" x14ac:dyDescent="0.25">
      <c r="A31" s="129"/>
      <c r="B31" s="94"/>
      <c r="C31" s="184" t="s">
        <v>417</v>
      </c>
      <c r="D31" s="94"/>
      <c r="E31" s="95"/>
      <c r="F31" s="228"/>
      <c r="G31" s="94"/>
      <c r="H31" s="228"/>
    </row>
    <row r="32" spans="1:8" ht="20.100000000000001" customHeight="1" x14ac:dyDescent="0.25">
      <c r="A32" s="129"/>
      <c r="B32" s="94"/>
      <c r="C32" s="184" t="s">
        <v>418</v>
      </c>
      <c r="D32" s="94"/>
      <c r="E32" s="95"/>
      <c r="F32" s="228"/>
      <c r="G32" s="94"/>
      <c r="H32" s="228"/>
    </row>
    <row r="33" spans="1:8" ht="20.100000000000001" customHeight="1" x14ac:dyDescent="0.25">
      <c r="A33" s="129">
        <v>8.0049999999999972</v>
      </c>
      <c r="B33" s="107"/>
      <c r="C33" s="184" t="s">
        <v>419</v>
      </c>
      <c r="D33" s="105" t="s">
        <v>83</v>
      </c>
      <c r="E33" s="110">
        <v>784877.86</v>
      </c>
      <c r="F33" s="111"/>
      <c r="G33" s="102"/>
      <c r="H33" s="229"/>
    </row>
    <row r="34" spans="1:8" ht="20.100000000000001" customHeight="1" x14ac:dyDescent="0.25">
      <c r="A34" s="129"/>
      <c r="B34" s="94"/>
      <c r="C34" s="184" t="s">
        <v>420</v>
      </c>
      <c r="D34" s="94"/>
      <c r="E34" s="95"/>
      <c r="F34" s="228"/>
      <c r="G34" s="94"/>
      <c r="H34" s="228"/>
    </row>
    <row r="35" spans="1:8" ht="20.100000000000001" customHeight="1" x14ac:dyDescent="0.25">
      <c r="A35" s="129"/>
      <c r="B35" s="94"/>
      <c r="C35" s="184" t="s">
        <v>421</v>
      </c>
      <c r="D35" s="94"/>
      <c r="E35" s="95"/>
      <c r="F35" s="228"/>
      <c r="G35" s="94"/>
      <c r="H35" s="228"/>
    </row>
    <row r="36" spans="1:8" ht="20.100000000000001" customHeight="1" x14ac:dyDescent="0.25">
      <c r="A36" s="129"/>
      <c r="B36" s="94"/>
      <c r="C36" s="184" t="s">
        <v>422</v>
      </c>
      <c r="D36" s="94"/>
      <c r="E36" s="95"/>
      <c r="F36" s="228"/>
      <c r="G36" s="94"/>
      <c r="H36" s="228"/>
    </row>
    <row r="37" spans="1:8" ht="20.100000000000001" customHeight="1" x14ac:dyDescent="0.25">
      <c r="A37" s="129"/>
      <c r="B37" s="129"/>
      <c r="C37" s="183"/>
      <c r="D37" s="94"/>
      <c r="E37" s="95"/>
      <c r="F37" s="230"/>
      <c r="G37" s="94"/>
      <c r="H37" s="223"/>
    </row>
    <row r="38" spans="1:8" ht="20.100000000000001" customHeight="1" x14ac:dyDescent="0.25">
      <c r="A38" s="129"/>
      <c r="B38" s="128"/>
      <c r="C38" s="184"/>
      <c r="D38" s="105"/>
      <c r="E38" s="110"/>
      <c r="F38" s="111"/>
      <c r="G38" s="102"/>
      <c r="H38" s="224"/>
    </row>
    <row r="39" spans="1:8" ht="20.100000000000001" customHeight="1" x14ac:dyDescent="0.25">
      <c r="A39" s="129"/>
      <c r="B39" s="129"/>
      <c r="C39" s="184"/>
      <c r="D39" s="94"/>
      <c r="E39" s="95"/>
      <c r="F39" s="230"/>
      <c r="G39" s="94"/>
      <c r="H39" s="223"/>
    </row>
    <row r="40" spans="1:8" ht="20.100000000000001" customHeight="1" x14ac:dyDescent="0.25">
      <c r="A40" s="129"/>
      <c r="B40" s="129"/>
      <c r="C40" s="184"/>
      <c r="D40" s="94"/>
      <c r="E40" s="95"/>
      <c r="F40" s="230"/>
      <c r="G40" s="94"/>
      <c r="H40" s="223"/>
    </row>
    <row r="41" spans="1:8" ht="20.100000000000001" customHeight="1" x14ac:dyDescent="0.25">
      <c r="A41" s="129"/>
      <c r="B41" s="129"/>
      <c r="C41" s="189"/>
      <c r="D41" s="85"/>
      <c r="E41" s="109"/>
      <c r="F41" s="231"/>
      <c r="G41" s="91"/>
      <c r="H41" s="225"/>
    </row>
    <row r="42" spans="1:8" ht="20.100000000000001" customHeight="1" x14ac:dyDescent="0.25">
      <c r="A42" s="129"/>
      <c r="B42" s="129"/>
      <c r="C42" s="190"/>
      <c r="D42" s="85"/>
      <c r="E42" s="109"/>
      <c r="F42" s="231"/>
      <c r="G42" s="134"/>
      <c r="H42" s="226"/>
    </row>
    <row r="43" spans="1:8" ht="20.100000000000001" customHeight="1" x14ac:dyDescent="0.25">
      <c r="A43" s="129"/>
      <c r="B43" s="129"/>
      <c r="C43" s="190"/>
      <c r="D43" s="85"/>
      <c r="E43" s="109"/>
      <c r="F43" s="231"/>
      <c r="G43" s="134"/>
      <c r="H43" s="226"/>
    </row>
    <row r="44" spans="1:8" ht="20.100000000000001" customHeight="1" x14ac:dyDescent="0.25">
      <c r="A44" s="129"/>
      <c r="B44" s="129"/>
      <c r="C44" s="190"/>
      <c r="D44" s="85"/>
      <c r="E44" s="109"/>
      <c r="F44" s="231"/>
      <c r="G44" s="131" t="s">
        <v>23</v>
      </c>
      <c r="H44" s="227">
        <f>SUM(H11:H43)</f>
        <v>0</v>
      </c>
    </row>
    <row r="45" spans="1:8" ht="20.100000000000001" customHeight="1" x14ac:dyDescent="0.25">
      <c r="A45" s="129"/>
      <c r="B45" s="129"/>
      <c r="C45" s="183"/>
      <c r="D45" s="143"/>
      <c r="E45" s="216"/>
      <c r="F45" s="230"/>
      <c r="G45" s="182" t="s">
        <v>24</v>
      </c>
      <c r="H45" s="227">
        <f>H44</f>
        <v>0</v>
      </c>
    </row>
    <row r="46" spans="1:8" ht="20.100000000000001" customHeight="1" x14ac:dyDescent="0.25">
      <c r="E46" s="212"/>
      <c r="F46" s="97"/>
    </row>
    <row r="47" spans="1:8" ht="20.100000000000001" customHeight="1" x14ac:dyDescent="0.25">
      <c r="E47" s="212"/>
      <c r="F47" s="97"/>
    </row>
    <row r="48" spans="1:8" ht="20.100000000000001" customHeight="1" x14ac:dyDescent="0.25">
      <c r="E48" s="212"/>
      <c r="F48" s="97"/>
    </row>
    <row r="49" spans="5:6" ht="20.100000000000001" customHeight="1" x14ac:dyDescent="0.25">
      <c r="E49" s="212"/>
      <c r="F49" s="97"/>
    </row>
    <row r="50" spans="5:6" ht="20.100000000000001" customHeight="1" x14ac:dyDescent="0.25">
      <c r="E50" s="212"/>
      <c r="F50" s="97"/>
    </row>
    <row r="51" spans="5:6" ht="20.100000000000001" customHeight="1" x14ac:dyDescent="0.25">
      <c r="E51" s="212"/>
      <c r="F51" s="97"/>
    </row>
    <row r="52" spans="5:6" ht="20.100000000000001" customHeight="1" x14ac:dyDescent="0.25">
      <c r="E52" s="212"/>
      <c r="F52" s="97"/>
    </row>
    <row r="53" spans="5:6" ht="20.100000000000001" customHeight="1" x14ac:dyDescent="0.25">
      <c r="E53" s="212"/>
      <c r="F53" s="97"/>
    </row>
    <row r="54" spans="5:6" ht="20.100000000000001" customHeight="1" x14ac:dyDescent="0.25">
      <c r="E54" s="212"/>
      <c r="F54" s="97"/>
    </row>
    <row r="55" spans="5:6" ht="20.100000000000001" customHeight="1" x14ac:dyDescent="0.25">
      <c r="E55" s="212"/>
      <c r="F55" s="97"/>
    </row>
    <row r="56" spans="5:6" ht="20.100000000000001" customHeight="1" x14ac:dyDescent="0.25">
      <c r="E56" s="212"/>
      <c r="F56" s="97"/>
    </row>
    <row r="57" spans="5:6" ht="20.100000000000001" customHeight="1" x14ac:dyDescent="0.25">
      <c r="E57" s="212"/>
      <c r="F57" s="97"/>
    </row>
    <row r="58" spans="5:6" ht="20.100000000000001" customHeight="1" x14ac:dyDescent="0.25">
      <c r="E58" s="212"/>
      <c r="F58" s="97"/>
    </row>
    <row r="59" spans="5:6" ht="20.100000000000001" customHeight="1" x14ac:dyDescent="0.25">
      <c r="E59" s="212"/>
      <c r="F59" s="97"/>
    </row>
    <row r="60" spans="5:6" ht="20.100000000000001" customHeight="1" x14ac:dyDescent="0.25">
      <c r="E60" s="212"/>
      <c r="F60" s="97"/>
    </row>
    <row r="61" spans="5:6" ht="20.100000000000001" customHeight="1" x14ac:dyDescent="0.25">
      <c r="E61" s="212"/>
      <c r="F61" s="97"/>
    </row>
    <row r="62" spans="5:6" ht="20.100000000000001" customHeight="1" x14ac:dyDescent="0.25">
      <c r="E62" s="212"/>
      <c r="F62" s="97"/>
    </row>
    <row r="63" spans="5:6" ht="20.100000000000001" customHeight="1" x14ac:dyDescent="0.25">
      <c r="E63" s="212"/>
      <c r="F63" s="97"/>
    </row>
    <row r="64" spans="5:6" ht="20.100000000000001" customHeight="1" x14ac:dyDescent="0.25">
      <c r="E64" s="212"/>
      <c r="F64" s="97"/>
    </row>
    <row r="65" spans="5:6" ht="20.100000000000001" customHeight="1" x14ac:dyDescent="0.25">
      <c r="E65" s="212"/>
      <c r="F65" s="97"/>
    </row>
    <row r="66" spans="5:6" ht="20.100000000000001" customHeight="1" x14ac:dyDescent="0.25">
      <c r="E66" s="212"/>
      <c r="F66" s="97"/>
    </row>
    <row r="67" spans="5:6" ht="20.100000000000001" customHeight="1" x14ac:dyDescent="0.25">
      <c r="E67" s="212"/>
      <c r="F67" s="97"/>
    </row>
    <row r="68" spans="5:6" ht="20.100000000000001" customHeight="1" x14ac:dyDescent="0.25">
      <c r="E68" s="212"/>
      <c r="F68" s="97"/>
    </row>
    <row r="69" spans="5:6" ht="20.100000000000001" customHeight="1" x14ac:dyDescent="0.25">
      <c r="F69" s="97"/>
    </row>
    <row r="70" spans="5:6" ht="20.100000000000001" customHeight="1" x14ac:dyDescent="0.25">
      <c r="F70" s="97"/>
    </row>
    <row r="71" spans="5:6" ht="20.100000000000001" customHeight="1" x14ac:dyDescent="0.25">
      <c r="F71" s="97"/>
    </row>
    <row r="72" spans="5:6" ht="20.100000000000001" customHeight="1" x14ac:dyDescent="0.25">
      <c r="F72" s="97"/>
    </row>
    <row r="73" spans="5:6" ht="20.100000000000001" customHeight="1" x14ac:dyDescent="0.25">
      <c r="F73" s="97"/>
    </row>
    <row r="74" spans="5:6" ht="20.100000000000001" customHeight="1" x14ac:dyDescent="0.25">
      <c r="F74" s="97"/>
    </row>
    <row r="75" spans="5:6" ht="20.100000000000001" customHeight="1" x14ac:dyDescent="0.25">
      <c r="F75" s="97"/>
    </row>
    <row r="76" spans="5:6" ht="20.100000000000001" customHeight="1" x14ac:dyDescent="0.25">
      <c r="F76" s="97"/>
    </row>
    <row r="77" spans="5:6" ht="20.100000000000001" customHeight="1" x14ac:dyDescent="0.25">
      <c r="F77" s="97"/>
    </row>
    <row r="78" spans="5:6" ht="20.100000000000001" customHeight="1" x14ac:dyDescent="0.25">
      <c r="F78" s="97"/>
    </row>
    <row r="79" spans="5:6" ht="20.100000000000001" customHeight="1" x14ac:dyDescent="0.25">
      <c r="F79" s="97"/>
    </row>
    <row r="80" spans="5:6" ht="20.100000000000001" customHeight="1" x14ac:dyDescent="0.25">
      <c r="F80" s="97"/>
    </row>
    <row r="81" spans="6:6" ht="20.100000000000001" customHeight="1" x14ac:dyDescent="0.25">
      <c r="F81" s="97"/>
    </row>
    <row r="82" spans="6:6" ht="20.100000000000001" customHeight="1" x14ac:dyDescent="0.25">
      <c r="F82" s="97"/>
    </row>
    <row r="83" spans="6:6" ht="20.100000000000001" customHeight="1" x14ac:dyDescent="0.25">
      <c r="F83" s="97"/>
    </row>
    <row r="84" spans="6:6" ht="20.100000000000001" customHeight="1" x14ac:dyDescent="0.25">
      <c r="F84" s="97"/>
    </row>
    <row r="85" spans="6:6" ht="20.100000000000001" customHeight="1" x14ac:dyDescent="0.25">
      <c r="F85" s="97"/>
    </row>
    <row r="86" spans="6:6" ht="20.100000000000001" customHeight="1" x14ac:dyDescent="0.25">
      <c r="F86" s="97"/>
    </row>
    <row r="87" spans="6:6" ht="20.100000000000001" customHeight="1" x14ac:dyDescent="0.25">
      <c r="F87" s="97"/>
    </row>
    <row r="88" spans="6:6" ht="20.100000000000001" customHeight="1" x14ac:dyDescent="0.25">
      <c r="F88" s="97"/>
    </row>
    <row r="89" spans="6:6" ht="20.100000000000001" customHeight="1" x14ac:dyDescent="0.25">
      <c r="F89" s="97"/>
    </row>
    <row r="90" spans="6:6" ht="20.100000000000001" customHeight="1" x14ac:dyDescent="0.25">
      <c r="F90" s="97"/>
    </row>
    <row r="91" spans="6:6" ht="20.100000000000001" customHeight="1" x14ac:dyDescent="0.25">
      <c r="F91" s="97"/>
    </row>
    <row r="92" spans="6:6" ht="20.100000000000001" customHeight="1" x14ac:dyDescent="0.25">
      <c r="F92" s="97"/>
    </row>
    <row r="93" spans="6:6" ht="20.100000000000001" customHeight="1" x14ac:dyDescent="0.25">
      <c r="F93" s="97"/>
    </row>
    <row r="94" spans="6:6" ht="20.100000000000001" customHeight="1" x14ac:dyDescent="0.25">
      <c r="F94" s="97"/>
    </row>
    <row r="95" spans="6:6" ht="20.100000000000001" customHeight="1" x14ac:dyDescent="0.25">
      <c r="F95" s="97"/>
    </row>
    <row r="96" spans="6:6" ht="20.100000000000001" customHeight="1" x14ac:dyDescent="0.25">
      <c r="F96" s="97"/>
    </row>
    <row r="97" spans="6:6" ht="20.100000000000001" customHeight="1" x14ac:dyDescent="0.25">
      <c r="F97" s="97"/>
    </row>
    <row r="98" spans="6:6" ht="20.100000000000001" customHeight="1" x14ac:dyDescent="0.25">
      <c r="F98" s="97"/>
    </row>
    <row r="99" spans="6:6" ht="20.100000000000001" customHeight="1" x14ac:dyDescent="0.25">
      <c r="F99" s="97"/>
    </row>
    <row r="100" spans="6:6" ht="20.100000000000001" customHeight="1" x14ac:dyDescent="0.25">
      <c r="F100" s="97"/>
    </row>
    <row r="101" spans="6:6" ht="20.100000000000001" customHeight="1" x14ac:dyDescent="0.25">
      <c r="F101" s="97"/>
    </row>
    <row r="102" spans="6:6" ht="20.100000000000001" customHeight="1" x14ac:dyDescent="0.25">
      <c r="F102" s="97"/>
    </row>
    <row r="103" spans="6:6" ht="20.100000000000001" customHeight="1" x14ac:dyDescent="0.25">
      <c r="F103" s="97"/>
    </row>
    <row r="104" spans="6:6" ht="20.100000000000001" customHeight="1" x14ac:dyDescent="0.25">
      <c r="F104" s="97"/>
    </row>
    <row r="105" spans="6:6" ht="20.100000000000001" customHeight="1" x14ac:dyDescent="0.25">
      <c r="F105" s="97"/>
    </row>
    <row r="106" spans="6:6" ht="20.100000000000001" customHeight="1" x14ac:dyDescent="0.25">
      <c r="F106" s="97"/>
    </row>
    <row r="107" spans="6:6" ht="20.100000000000001" customHeight="1" x14ac:dyDescent="0.25">
      <c r="F107" s="97"/>
    </row>
    <row r="108" spans="6:6" ht="20.100000000000001" customHeight="1" x14ac:dyDescent="0.25">
      <c r="F108" s="97"/>
    </row>
    <row r="109" spans="6:6" ht="20.100000000000001" customHeight="1" x14ac:dyDescent="0.25">
      <c r="F109" s="97"/>
    </row>
    <row r="110" spans="6:6" ht="20.100000000000001" customHeight="1" x14ac:dyDescent="0.25">
      <c r="F110" s="97"/>
    </row>
    <row r="111" spans="6:6" ht="20.100000000000001" customHeight="1" x14ac:dyDescent="0.25">
      <c r="F111" s="97"/>
    </row>
    <row r="112" spans="6:6" ht="20.100000000000001" customHeight="1" x14ac:dyDescent="0.25">
      <c r="F112" s="97"/>
    </row>
    <row r="113" spans="6:6" ht="20.100000000000001" customHeight="1" x14ac:dyDescent="0.25">
      <c r="F113" s="97"/>
    </row>
    <row r="114" spans="6:6" ht="20.100000000000001" customHeight="1" x14ac:dyDescent="0.25">
      <c r="F114" s="97"/>
    </row>
    <row r="115" spans="6:6" ht="20.100000000000001" customHeight="1" x14ac:dyDescent="0.25">
      <c r="F115" s="97"/>
    </row>
    <row r="116" spans="6:6" ht="20.100000000000001" customHeight="1" x14ac:dyDescent="0.25">
      <c r="F116" s="97"/>
    </row>
    <row r="117" spans="6:6" ht="20.100000000000001" customHeight="1" x14ac:dyDescent="0.25">
      <c r="F117" s="97"/>
    </row>
    <row r="118" spans="6:6" ht="20.100000000000001" customHeight="1" x14ac:dyDescent="0.25">
      <c r="F118" s="97"/>
    </row>
    <row r="119" spans="6:6" ht="20.100000000000001" customHeight="1" x14ac:dyDescent="0.25">
      <c r="F119" s="97"/>
    </row>
    <row r="120" spans="6:6" ht="20.100000000000001" customHeight="1" x14ac:dyDescent="0.25">
      <c r="F120" s="97"/>
    </row>
    <row r="121" spans="6:6" ht="20.100000000000001" customHeight="1" x14ac:dyDescent="0.25"/>
    <row r="122" spans="6:6" ht="20.100000000000001" customHeight="1" x14ac:dyDescent="0.25"/>
    <row r="123" spans="6:6" ht="20.100000000000001" customHeight="1" x14ac:dyDescent="0.25"/>
    <row r="124" spans="6:6" ht="20.100000000000001" customHeight="1" x14ac:dyDescent="0.25"/>
    <row r="125" spans="6:6" ht="20.100000000000001" customHeight="1" x14ac:dyDescent="0.25"/>
    <row r="126" spans="6:6" ht="20.100000000000001" customHeight="1" x14ac:dyDescent="0.25"/>
    <row r="127" spans="6:6" ht="20.100000000000001" customHeight="1" x14ac:dyDescent="0.25"/>
    <row r="128" spans="6:6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</sheetData>
  <mergeCells count="8">
    <mergeCell ref="A10:H10"/>
    <mergeCell ref="A3:H3"/>
    <mergeCell ref="A4:G4"/>
    <mergeCell ref="B7:G7"/>
    <mergeCell ref="A8:A9"/>
    <mergeCell ref="B8:B9"/>
    <mergeCell ref="D8:D9"/>
    <mergeCell ref="E8:E9"/>
  </mergeCells>
  <printOptions horizontalCentered="1"/>
  <pageMargins left="0.23622047244094491" right="0.23622047244094491" top="0.35433070866141736" bottom="0.35433070866141736" header="0.31496062992125984" footer="0.15748031496062992"/>
  <pageSetup scale="60" orientation="landscape" verticalDpi="360" r:id="rId1"/>
  <headerFooter>
    <oddFooter>&amp;C&amp;9Página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245"/>
  <sheetViews>
    <sheetView view="pageBreakPreview" zoomScale="30" zoomScaleNormal="70" zoomScaleSheetLayoutView="30" zoomScalePageLayoutView="70" workbookViewId="0">
      <selection activeCell="H2" sqref="H2"/>
    </sheetView>
  </sheetViews>
  <sheetFormatPr baseColWidth="10" defaultRowHeight="15" x14ac:dyDescent="0.25"/>
  <cols>
    <col min="1" max="1" width="14.28515625" style="7" customWidth="1"/>
    <col min="2" max="2" width="22.7109375" style="7" customWidth="1"/>
    <col min="3" max="3" width="64.5703125" style="7" customWidth="1"/>
    <col min="4" max="6" width="14.7109375" style="7" customWidth="1"/>
    <col min="7" max="7" width="50" style="72" customWidth="1"/>
    <col min="8" max="8" width="19.7109375" style="7" customWidth="1"/>
    <col min="9" max="16384" width="11.42578125" style="7"/>
  </cols>
  <sheetData>
    <row r="1" spans="1:8" ht="30" x14ac:dyDescent="0.25">
      <c r="A1" s="26" t="s">
        <v>8</v>
      </c>
      <c r="B1" s="28"/>
      <c r="C1" s="27"/>
      <c r="D1" s="22"/>
      <c r="E1" s="22"/>
      <c r="F1" s="65"/>
      <c r="G1" s="82"/>
      <c r="H1" s="81" t="s">
        <v>19</v>
      </c>
    </row>
    <row r="2" spans="1:8" ht="30" x14ac:dyDescent="0.25">
      <c r="A2" s="24" t="s">
        <v>7</v>
      </c>
      <c r="B2" s="26"/>
      <c r="C2" s="25"/>
      <c r="D2" s="22"/>
      <c r="E2" s="22"/>
      <c r="F2" s="65"/>
      <c r="G2" s="82"/>
      <c r="H2" s="81"/>
    </row>
    <row r="3" spans="1:8" ht="15.75" x14ac:dyDescent="0.25">
      <c r="A3" s="333"/>
      <c r="B3" s="333"/>
      <c r="C3" s="333"/>
      <c r="D3" s="333"/>
      <c r="E3" s="333"/>
      <c r="F3" s="333"/>
      <c r="G3" s="333"/>
      <c r="H3" s="333"/>
    </row>
    <row r="4" spans="1:8" x14ac:dyDescent="0.25">
      <c r="A4" s="334" t="s">
        <v>25</v>
      </c>
      <c r="B4" s="334"/>
      <c r="C4" s="334"/>
      <c r="D4" s="334"/>
      <c r="E4" s="334"/>
      <c r="F4" s="334"/>
      <c r="G4" s="334"/>
      <c r="H4" s="80"/>
    </row>
    <row r="5" spans="1:8" ht="15.75" x14ac:dyDescent="0.25">
      <c r="A5" s="66" t="s">
        <v>5</v>
      </c>
      <c r="B5" s="67" t="s">
        <v>15</v>
      </c>
      <c r="C5" s="19"/>
      <c r="D5" s="18"/>
      <c r="E5" s="17"/>
      <c r="F5" s="19"/>
      <c r="G5" s="79"/>
      <c r="H5" s="78" t="s">
        <v>2</v>
      </c>
    </row>
    <row r="6" spans="1:8" x14ac:dyDescent="0.25">
      <c r="A6" s="15"/>
      <c r="B6" s="14"/>
      <c r="C6" s="14"/>
      <c r="D6" s="14"/>
      <c r="E6" s="13"/>
      <c r="F6" s="19"/>
      <c r="G6" s="77"/>
      <c r="H6" s="76"/>
    </row>
    <row r="7" spans="1:8" ht="53.25" customHeight="1" x14ac:dyDescent="0.25">
      <c r="A7" s="12" t="s">
        <v>6</v>
      </c>
      <c r="B7" s="335" t="s">
        <v>87</v>
      </c>
      <c r="C7" s="336"/>
      <c r="D7" s="336"/>
      <c r="E7" s="336"/>
      <c r="F7" s="336"/>
      <c r="G7" s="336"/>
      <c r="H7" s="76"/>
    </row>
    <row r="8" spans="1:8" x14ac:dyDescent="0.25">
      <c r="A8" s="337" t="s">
        <v>9</v>
      </c>
      <c r="B8" s="337" t="s">
        <v>18</v>
      </c>
      <c r="C8" s="74" t="s">
        <v>0</v>
      </c>
      <c r="D8" s="337" t="s">
        <v>10</v>
      </c>
      <c r="E8" s="337" t="s">
        <v>3</v>
      </c>
      <c r="F8" s="75" t="s">
        <v>1</v>
      </c>
      <c r="G8" s="75"/>
      <c r="H8" s="74" t="s">
        <v>4</v>
      </c>
    </row>
    <row r="9" spans="1:8" ht="28.5" x14ac:dyDescent="0.25">
      <c r="A9" s="338"/>
      <c r="B9" s="338"/>
      <c r="C9" s="73" t="s">
        <v>14</v>
      </c>
      <c r="D9" s="338"/>
      <c r="E9" s="338"/>
      <c r="F9" s="135" t="s">
        <v>12</v>
      </c>
      <c r="G9" s="135" t="s">
        <v>13</v>
      </c>
      <c r="H9" s="64" t="s">
        <v>11</v>
      </c>
    </row>
    <row r="10" spans="1:8" ht="35.25" customHeight="1" x14ac:dyDescent="0.25">
      <c r="A10" s="330" t="s">
        <v>33</v>
      </c>
      <c r="B10" s="331"/>
      <c r="C10" s="331"/>
      <c r="D10" s="331"/>
      <c r="E10" s="331"/>
      <c r="F10" s="331"/>
      <c r="G10" s="331"/>
      <c r="H10" s="332"/>
    </row>
    <row r="11" spans="1:8" ht="20.100000000000001" customHeight="1" x14ac:dyDescent="0.25">
      <c r="A11" s="84"/>
      <c r="B11" s="84"/>
      <c r="C11" s="136" t="s">
        <v>51</v>
      </c>
      <c r="D11" s="137"/>
      <c r="E11" s="137"/>
      <c r="F11" s="137"/>
      <c r="G11" s="137"/>
      <c r="H11" s="93"/>
    </row>
    <row r="12" spans="1:8" ht="20.100000000000001" customHeight="1" x14ac:dyDescent="0.25">
      <c r="A12" s="129"/>
      <c r="B12" s="128"/>
      <c r="C12" s="101" t="s">
        <v>33</v>
      </c>
      <c r="D12" s="94"/>
      <c r="E12" s="94"/>
      <c r="F12" s="94"/>
      <c r="G12" s="94"/>
      <c r="H12" s="93"/>
    </row>
    <row r="13" spans="1:8" ht="20.100000000000001" customHeight="1" x14ac:dyDescent="0.25">
      <c r="A13" s="129"/>
      <c r="B13" s="128"/>
      <c r="C13" s="101" t="s">
        <v>28</v>
      </c>
      <c r="D13" s="94"/>
      <c r="E13" s="94"/>
      <c r="F13" s="94"/>
      <c r="G13" s="94"/>
      <c r="H13" s="93"/>
    </row>
    <row r="14" spans="1:8" ht="20.100000000000001" customHeight="1" x14ac:dyDescent="0.25">
      <c r="A14" s="129"/>
      <c r="B14" s="128"/>
      <c r="C14" s="101" t="s">
        <v>42</v>
      </c>
      <c r="D14" s="94"/>
      <c r="E14" s="94"/>
      <c r="F14" s="94"/>
      <c r="G14" s="94"/>
      <c r="H14" s="93"/>
    </row>
    <row r="15" spans="1:8" ht="20.100000000000001" customHeight="1" x14ac:dyDescent="0.25">
      <c r="A15" s="237">
        <v>9.0009999999999994</v>
      </c>
      <c r="B15" s="128"/>
      <c r="C15" s="133" t="s">
        <v>826</v>
      </c>
      <c r="D15" s="105" t="s">
        <v>43</v>
      </c>
      <c r="E15" s="106">
        <v>2.19</v>
      </c>
      <c r="F15" s="99"/>
      <c r="G15" s="133"/>
      <c r="H15" s="172"/>
    </row>
    <row r="16" spans="1:8" ht="20.100000000000001" customHeight="1" x14ac:dyDescent="0.25">
      <c r="A16" s="94"/>
      <c r="B16" s="128"/>
      <c r="C16" s="133" t="s">
        <v>72</v>
      </c>
      <c r="D16" s="94"/>
      <c r="E16" s="94"/>
      <c r="F16" s="94"/>
      <c r="G16" s="133"/>
      <c r="H16" s="93"/>
    </row>
    <row r="17" spans="1:8" ht="20.100000000000001" customHeight="1" x14ac:dyDescent="0.25">
      <c r="A17" s="94"/>
      <c r="B17" s="128"/>
      <c r="C17" s="133" t="s">
        <v>73</v>
      </c>
      <c r="D17" s="94"/>
      <c r="E17" s="94"/>
      <c r="F17" s="94"/>
      <c r="G17" s="94"/>
      <c r="H17" s="93"/>
    </row>
    <row r="18" spans="1:8" ht="20.100000000000001" customHeight="1" x14ac:dyDescent="0.25">
      <c r="A18" s="94"/>
      <c r="B18" s="128"/>
      <c r="C18" s="133" t="s">
        <v>74</v>
      </c>
      <c r="D18" s="94"/>
      <c r="E18" s="94"/>
      <c r="F18" s="94"/>
      <c r="G18" s="94"/>
      <c r="H18" s="93"/>
    </row>
    <row r="19" spans="1:8" ht="20.100000000000001" customHeight="1" x14ac:dyDescent="0.25">
      <c r="A19" s="94"/>
      <c r="B19" s="128"/>
      <c r="C19" s="101" t="s">
        <v>44</v>
      </c>
      <c r="D19" s="94"/>
      <c r="E19" s="94"/>
      <c r="F19" s="94"/>
      <c r="G19" s="94"/>
      <c r="H19" s="93"/>
    </row>
    <row r="20" spans="1:8" ht="20.100000000000001" customHeight="1" x14ac:dyDescent="0.25">
      <c r="A20" s="237">
        <v>9.0020000000000007</v>
      </c>
      <c r="B20" s="128"/>
      <c r="C20" s="133" t="s">
        <v>425</v>
      </c>
      <c r="D20" s="105" t="s">
        <v>20</v>
      </c>
      <c r="E20" s="107">
        <v>4368</v>
      </c>
      <c r="F20" s="99"/>
      <c r="G20" s="102"/>
      <c r="H20" s="172"/>
    </row>
    <row r="21" spans="1:8" ht="20.100000000000001" customHeight="1" x14ac:dyDescent="0.25">
      <c r="A21" s="94"/>
      <c r="B21" s="128"/>
      <c r="C21" s="133" t="s">
        <v>75</v>
      </c>
      <c r="D21" s="94"/>
      <c r="E21" s="94"/>
      <c r="F21" s="94"/>
      <c r="G21" s="94"/>
      <c r="H21" s="93"/>
    </row>
    <row r="22" spans="1:8" ht="20.100000000000001" customHeight="1" x14ac:dyDescent="0.25">
      <c r="A22" s="94"/>
      <c r="B22" s="128"/>
      <c r="C22" s="133" t="s">
        <v>76</v>
      </c>
      <c r="D22" s="94"/>
      <c r="E22" s="94"/>
      <c r="F22" s="94"/>
      <c r="G22" s="94"/>
      <c r="H22" s="93"/>
    </row>
    <row r="23" spans="1:8" ht="20.100000000000001" customHeight="1" x14ac:dyDescent="0.25">
      <c r="A23" s="94"/>
      <c r="B23" s="128"/>
      <c r="C23" s="133" t="s">
        <v>77</v>
      </c>
      <c r="D23" s="94"/>
      <c r="E23" s="94"/>
      <c r="F23" s="94"/>
      <c r="G23" s="94"/>
      <c r="H23" s="93"/>
    </row>
    <row r="24" spans="1:8" ht="20.100000000000001" customHeight="1" x14ac:dyDescent="0.25">
      <c r="A24" s="94"/>
      <c r="B24" s="128"/>
      <c r="C24" s="101" t="s">
        <v>45</v>
      </c>
      <c r="D24" s="94"/>
      <c r="E24" s="94"/>
      <c r="F24" s="94"/>
      <c r="G24" s="94"/>
      <c r="H24" s="93"/>
    </row>
    <row r="25" spans="1:8" ht="20.100000000000001" customHeight="1" x14ac:dyDescent="0.25">
      <c r="A25" s="237">
        <v>9.0030000000000001</v>
      </c>
      <c r="B25" s="128"/>
      <c r="C25" s="133" t="s">
        <v>432</v>
      </c>
      <c r="D25" s="105" t="s">
        <v>20</v>
      </c>
      <c r="E25" s="107">
        <v>7832.45</v>
      </c>
      <c r="F25" s="99"/>
      <c r="G25" s="133"/>
      <c r="H25" s="172"/>
    </row>
    <row r="26" spans="1:8" ht="20.100000000000001" customHeight="1" x14ac:dyDescent="0.25">
      <c r="A26" s="94"/>
      <c r="B26" s="128"/>
      <c r="C26" s="133" t="s">
        <v>46</v>
      </c>
      <c r="D26" s="94"/>
      <c r="E26" s="94"/>
      <c r="F26" s="94"/>
      <c r="G26" s="133"/>
      <c r="H26" s="93"/>
    </row>
    <row r="27" spans="1:8" ht="20.100000000000001" customHeight="1" x14ac:dyDescent="0.25">
      <c r="A27" s="94"/>
      <c r="B27" s="128"/>
      <c r="C27" s="133" t="s">
        <v>78</v>
      </c>
      <c r="D27" s="94"/>
      <c r="E27" s="94"/>
      <c r="F27" s="94"/>
      <c r="G27" s="94"/>
      <c r="H27" s="93"/>
    </row>
    <row r="28" spans="1:8" ht="20.100000000000001" customHeight="1" x14ac:dyDescent="0.25">
      <c r="A28" s="94"/>
      <c r="B28" s="128"/>
      <c r="C28" s="133" t="s">
        <v>79</v>
      </c>
      <c r="D28" s="94"/>
      <c r="E28" s="94"/>
      <c r="F28" s="94"/>
      <c r="G28" s="94"/>
      <c r="H28" s="93"/>
    </row>
    <row r="29" spans="1:8" ht="20.100000000000001" customHeight="1" x14ac:dyDescent="0.25">
      <c r="A29" s="94"/>
      <c r="B29" s="128"/>
      <c r="C29" s="101" t="s">
        <v>47</v>
      </c>
      <c r="D29" s="94"/>
      <c r="E29" s="94"/>
      <c r="F29" s="94"/>
      <c r="G29" s="94"/>
      <c r="H29" s="93"/>
    </row>
    <row r="30" spans="1:8" ht="20.100000000000001" customHeight="1" x14ac:dyDescent="0.25">
      <c r="A30" s="237">
        <v>9.0039999999999996</v>
      </c>
      <c r="B30" s="128"/>
      <c r="C30" s="133" t="s">
        <v>443</v>
      </c>
      <c r="D30" s="105" t="s">
        <v>20</v>
      </c>
      <c r="E30" s="107">
        <v>4653.42</v>
      </c>
      <c r="F30" s="99"/>
      <c r="G30" s="133"/>
      <c r="H30" s="172"/>
    </row>
    <row r="31" spans="1:8" ht="20.100000000000001" customHeight="1" x14ac:dyDescent="0.25">
      <c r="A31" s="94"/>
      <c r="B31" s="128"/>
      <c r="C31" s="133" t="s">
        <v>48</v>
      </c>
      <c r="D31" s="94"/>
      <c r="E31" s="94"/>
      <c r="F31" s="94"/>
      <c r="G31" s="133"/>
      <c r="H31" s="93"/>
    </row>
    <row r="32" spans="1:8" ht="20.100000000000001" customHeight="1" x14ac:dyDescent="0.25">
      <c r="A32" s="94"/>
      <c r="B32" s="128"/>
      <c r="C32" s="133" t="s">
        <v>444</v>
      </c>
      <c r="D32" s="94"/>
      <c r="E32" s="94"/>
      <c r="F32" s="94"/>
      <c r="G32" s="94"/>
      <c r="H32" s="93"/>
    </row>
    <row r="33" spans="1:8" ht="20.100000000000001" customHeight="1" x14ac:dyDescent="0.25">
      <c r="A33" s="94"/>
      <c r="B33" s="128"/>
      <c r="C33" s="133" t="s">
        <v>445</v>
      </c>
      <c r="D33" s="94"/>
      <c r="E33" s="94"/>
      <c r="F33" s="94"/>
      <c r="G33" s="94"/>
      <c r="H33" s="93"/>
    </row>
    <row r="34" spans="1:8" ht="20.100000000000001" customHeight="1" x14ac:dyDescent="0.25">
      <c r="A34" s="237">
        <v>9.0050000000000008</v>
      </c>
      <c r="B34" s="128"/>
      <c r="C34" s="133" t="s">
        <v>453</v>
      </c>
      <c r="D34" s="105" t="s">
        <v>22</v>
      </c>
      <c r="E34" s="106">
        <v>956.73</v>
      </c>
      <c r="F34" s="99"/>
      <c r="G34" s="102"/>
      <c r="H34" s="172"/>
    </row>
    <row r="35" spans="1:8" ht="20.100000000000001" customHeight="1" x14ac:dyDescent="0.25">
      <c r="A35" s="94"/>
      <c r="B35" s="129"/>
      <c r="C35" s="133" t="s">
        <v>454</v>
      </c>
      <c r="D35" s="94"/>
      <c r="E35" s="94"/>
      <c r="F35" s="94"/>
      <c r="G35" s="94"/>
      <c r="H35" s="93"/>
    </row>
    <row r="36" spans="1:8" ht="20.100000000000001" customHeight="1" x14ac:dyDescent="0.25">
      <c r="A36" s="94"/>
      <c r="B36" s="129"/>
      <c r="C36" s="133" t="s">
        <v>521</v>
      </c>
      <c r="D36" s="94"/>
      <c r="E36" s="94"/>
      <c r="F36" s="94"/>
      <c r="G36" s="94"/>
      <c r="H36" s="93"/>
    </row>
    <row r="37" spans="1:8" ht="20.100000000000001" customHeight="1" x14ac:dyDescent="0.25">
      <c r="A37" s="94"/>
      <c r="B37" s="129"/>
      <c r="C37" s="133" t="s">
        <v>352</v>
      </c>
      <c r="D37" s="94"/>
      <c r="E37" s="94"/>
      <c r="F37" s="94"/>
      <c r="G37" s="94"/>
      <c r="H37" s="93"/>
    </row>
    <row r="38" spans="1:8" ht="20.100000000000001" customHeight="1" x14ac:dyDescent="0.25">
      <c r="A38" s="94"/>
      <c r="B38" s="128"/>
      <c r="C38" s="101" t="s">
        <v>52</v>
      </c>
      <c r="D38" s="94"/>
      <c r="E38" s="94"/>
      <c r="F38" s="94"/>
      <c r="G38" s="94"/>
      <c r="H38" s="93"/>
    </row>
    <row r="39" spans="1:8" ht="20.100000000000001" customHeight="1" x14ac:dyDescent="0.25">
      <c r="A39" s="237">
        <v>9.0060000000000002</v>
      </c>
      <c r="B39" s="129"/>
      <c r="C39" s="181" t="s">
        <v>53</v>
      </c>
      <c r="D39" s="105" t="s">
        <v>36</v>
      </c>
      <c r="E39" s="106">
        <v>86.54</v>
      </c>
      <c r="F39" s="99"/>
      <c r="G39" s="133"/>
      <c r="H39" s="172"/>
    </row>
    <row r="40" spans="1:8" ht="20.100000000000001" customHeight="1" x14ac:dyDescent="0.25">
      <c r="A40" s="94"/>
      <c r="B40" s="129"/>
      <c r="C40" s="94"/>
      <c r="D40" s="94"/>
      <c r="E40" s="94"/>
      <c r="F40" s="94"/>
      <c r="G40" s="133"/>
      <c r="H40" s="93"/>
    </row>
    <row r="41" spans="1:8" ht="20.100000000000001" customHeight="1" x14ac:dyDescent="0.25">
      <c r="A41" s="86"/>
      <c r="B41" s="129"/>
      <c r="C41" s="103"/>
      <c r="D41" s="85"/>
      <c r="E41" s="86"/>
      <c r="F41" s="90"/>
      <c r="G41" s="91"/>
      <c r="H41" s="164"/>
    </row>
    <row r="42" spans="1:8" ht="20.100000000000001" customHeight="1" x14ac:dyDescent="0.25">
      <c r="A42" s="86"/>
      <c r="B42" s="129"/>
      <c r="C42" s="130"/>
      <c r="D42" s="85"/>
      <c r="E42" s="86"/>
      <c r="F42" s="90"/>
      <c r="G42" s="134"/>
      <c r="H42" s="165"/>
    </row>
    <row r="43" spans="1:8" ht="20.100000000000001" customHeight="1" x14ac:dyDescent="0.25">
      <c r="A43" s="86"/>
      <c r="B43" s="129"/>
      <c r="C43" s="130"/>
      <c r="D43" s="85"/>
      <c r="E43" s="86"/>
      <c r="F43" s="90"/>
      <c r="G43" s="134"/>
      <c r="H43" s="165"/>
    </row>
    <row r="44" spans="1:8" ht="20.100000000000001" customHeight="1" x14ac:dyDescent="0.25">
      <c r="A44" s="86"/>
      <c r="B44" s="129"/>
      <c r="C44" s="130"/>
      <c r="D44" s="85"/>
      <c r="E44" s="86"/>
      <c r="F44" s="90"/>
      <c r="G44" s="131" t="s">
        <v>23</v>
      </c>
      <c r="H44" s="166">
        <f>SUM(H11:H43)</f>
        <v>0</v>
      </c>
    </row>
    <row r="45" spans="1:8" ht="20.100000000000001" customHeight="1" x14ac:dyDescent="0.25">
      <c r="A45" s="94"/>
      <c r="B45" s="129"/>
      <c r="C45" s="101"/>
      <c r="D45" s="94"/>
      <c r="E45" s="94"/>
      <c r="F45" s="94"/>
      <c r="G45" s="131" t="s">
        <v>24</v>
      </c>
      <c r="H45" s="166">
        <f>H44</f>
        <v>0</v>
      </c>
    </row>
    <row r="46" spans="1:8" ht="20.100000000000001" customHeight="1" x14ac:dyDescent="0.25">
      <c r="A46" s="237">
        <v>9.0069999999999997</v>
      </c>
      <c r="B46" s="128"/>
      <c r="C46" s="133" t="s">
        <v>522</v>
      </c>
      <c r="D46" s="105" t="s">
        <v>20</v>
      </c>
      <c r="E46" s="106">
        <v>622.29</v>
      </c>
      <c r="F46" s="99"/>
      <c r="G46" s="102"/>
      <c r="H46" s="172"/>
    </row>
    <row r="47" spans="1:8" ht="20.100000000000001" customHeight="1" x14ac:dyDescent="0.25">
      <c r="A47" s="94"/>
      <c r="B47" s="128"/>
      <c r="C47" s="133" t="s">
        <v>523</v>
      </c>
      <c r="D47" s="94"/>
      <c r="E47" s="94"/>
      <c r="F47" s="94"/>
      <c r="G47" s="94"/>
      <c r="H47" s="93"/>
    </row>
    <row r="48" spans="1:8" ht="20.100000000000001" customHeight="1" x14ac:dyDescent="0.25">
      <c r="A48" s="94"/>
      <c r="B48" s="128"/>
      <c r="C48" s="133" t="s">
        <v>524</v>
      </c>
      <c r="D48" s="94"/>
      <c r="E48" s="94"/>
      <c r="F48" s="94"/>
      <c r="G48" s="94"/>
      <c r="H48" s="93"/>
    </row>
    <row r="49" spans="1:8" ht="20.100000000000001" customHeight="1" x14ac:dyDescent="0.25">
      <c r="A49" s="94"/>
      <c r="B49" s="128"/>
      <c r="C49" s="133" t="s">
        <v>525</v>
      </c>
      <c r="D49" s="94"/>
      <c r="E49" s="94"/>
      <c r="F49" s="94"/>
      <c r="G49" s="94"/>
      <c r="H49" s="93"/>
    </row>
    <row r="50" spans="1:8" ht="20.100000000000001" customHeight="1" x14ac:dyDescent="0.25">
      <c r="A50" s="94"/>
      <c r="B50" s="128"/>
      <c r="C50" s="133" t="s">
        <v>526</v>
      </c>
      <c r="D50" s="94"/>
      <c r="E50" s="94"/>
      <c r="F50" s="94"/>
      <c r="G50" s="94"/>
      <c r="H50" s="93"/>
    </row>
    <row r="51" spans="1:8" ht="20.100000000000001" customHeight="1" x14ac:dyDescent="0.25">
      <c r="A51" s="94"/>
      <c r="B51" s="128"/>
      <c r="C51" s="133" t="s">
        <v>94</v>
      </c>
      <c r="D51" s="94"/>
      <c r="E51" s="94"/>
      <c r="F51" s="94"/>
      <c r="G51" s="94"/>
      <c r="H51" s="93"/>
    </row>
    <row r="52" spans="1:8" ht="20.100000000000001" customHeight="1" x14ac:dyDescent="0.25">
      <c r="A52" s="94"/>
      <c r="B52" s="128"/>
      <c r="C52" s="101" t="s">
        <v>54</v>
      </c>
      <c r="D52" s="94"/>
      <c r="E52" s="94"/>
      <c r="F52" s="94"/>
      <c r="G52" s="94"/>
      <c r="H52" s="93"/>
    </row>
    <row r="53" spans="1:8" ht="20.100000000000001" customHeight="1" x14ac:dyDescent="0.25">
      <c r="A53" s="94"/>
      <c r="B53" s="128"/>
      <c r="C53" s="101" t="s">
        <v>55</v>
      </c>
      <c r="D53" s="94"/>
      <c r="E53" s="94"/>
      <c r="F53" s="94"/>
      <c r="G53" s="94"/>
      <c r="H53" s="93"/>
    </row>
    <row r="54" spans="1:8" ht="20.100000000000001" customHeight="1" x14ac:dyDescent="0.25">
      <c r="A54" s="237">
        <v>9.0079999999999991</v>
      </c>
      <c r="B54" s="128"/>
      <c r="C54" s="133" t="s">
        <v>404</v>
      </c>
      <c r="D54" s="105" t="s">
        <v>20</v>
      </c>
      <c r="E54" s="107">
        <v>3340.44</v>
      </c>
      <c r="F54" s="99"/>
      <c r="G54" s="133"/>
      <c r="H54" s="172"/>
    </row>
    <row r="55" spans="1:8" ht="20.100000000000001" customHeight="1" x14ac:dyDescent="0.25">
      <c r="A55" s="94"/>
      <c r="B55" s="128"/>
      <c r="C55" s="133" t="s">
        <v>405</v>
      </c>
      <c r="D55" s="94"/>
      <c r="E55" s="94"/>
      <c r="F55" s="94"/>
      <c r="G55" s="133"/>
      <c r="H55" s="93"/>
    </row>
    <row r="56" spans="1:8" ht="20.100000000000001" customHeight="1" x14ac:dyDescent="0.25">
      <c r="A56" s="94"/>
      <c r="B56" s="128"/>
      <c r="C56" s="133" t="s">
        <v>406</v>
      </c>
      <c r="D56" s="94"/>
      <c r="E56" s="94"/>
      <c r="F56" s="94"/>
      <c r="G56" s="94"/>
      <c r="H56" s="93"/>
    </row>
    <row r="57" spans="1:8" ht="20.100000000000001" customHeight="1" x14ac:dyDescent="0.25">
      <c r="A57" s="94"/>
      <c r="B57" s="128"/>
      <c r="C57" s="133" t="s">
        <v>407</v>
      </c>
      <c r="D57" s="94"/>
      <c r="E57" s="94"/>
      <c r="F57" s="94"/>
      <c r="G57" s="94"/>
      <c r="H57" s="93"/>
    </row>
    <row r="58" spans="1:8" ht="20.100000000000001" customHeight="1" x14ac:dyDescent="0.25">
      <c r="A58" s="94"/>
      <c r="B58" s="128"/>
      <c r="C58" s="133" t="s">
        <v>408</v>
      </c>
      <c r="D58" s="94"/>
      <c r="E58" s="94"/>
      <c r="F58" s="94"/>
      <c r="G58" s="94"/>
      <c r="H58" s="93"/>
    </row>
    <row r="59" spans="1:8" ht="20.100000000000001" customHeight="1" x14ac:dyDescent="0.25">
      <c r="A59" s="94"/>
      <c r="B59" s="128"/>
      <c r="C59" s="101" t="s">
        <v>56</v>
      </c>
      <c r="D59" s="94"/>
      <c r="E59" s="94"/>
      <c r="F59" s="94"/>
      <c r="G59" s="94"/>
      <c r="H59" s="93"/>
    </row>
    <row r="60" spans="1:8" ht="20.100000000000001" customHeight="1" x14ac:dyDescent="0.25">
      <c r="A60" s="237">
        <v>9.0090000000000003</v>
      </c>
      <c r="B60" s="128"/>
      <c r="C60" s="133" t="s">
        <v>409</v>
      </c>
      <c r="D60" s="105" t="s">
        <v>22</v>
      </c>
      <c r="E60" s="107">
        <v>14592.95</v>
      </c>
      <c r="F60" s="99"/>
      <c r="G60" s="102"/>
      <c r="H60" s="172"/>
    </row>
    <row r="61" spans="1:8" ht="20.100000000000001" customHeight="1" x14ac:dyDescent="0.25">
      <c r="A61" s="94"/>
      <c r="B61" s="128"/>
      <c r="C61" s="133" t="s">
        <v>410</v>
      </c>
      <c r="D61" s="94"/>
      <c r="E61" s="94"/>
      <c r="F61" s="94"/>
      <c r="G61" s="94"/>
      <c r="H61" s="93"/>
    </row>
    <row r="62" spans="1:8" ht="20.100000000000001" customHeight="1" x14ac:dyDescent="0.25">
      <c r="A62" s="94"/>
      <c r="B62" s="128"/>
      <c r="C62" s="101" t="s">
        <v>57</v>
      </c>
      <c r="D62" s="94"/>
      <c r="E62" s="94"/>
      <c r="F62" s="94"/>
      <c r="G62" s="94"/>
      <c r="H62" s="93"/>
    </row>
    <row r="63" spans="1:8" ht="20.100000000000001" customHeight="1" x14ac:dyDescent="0.25">
      <c r="A63" s="237">
        <v>9.01</v>
      </c>
      <c r="B63" s="128"/>
      <c r="C63" s="181" t="s">
        <v>411</v>
      </c>
      <c r="D63" s="105" t="s">
        <v>22</v>
      </c>
      <c r="E63" s="107">
        <v>14592.95</v>
      </c>
      <c r="F63" s="99"/>
      <c r="G63" s="102"/>
      <c r="H63" s="172"/>
    </row>
    <row r="64" spans="1:8" ht="20.100000000000001" customHeight="1" x14ac:dyDescent="0.25">
      <c r="A64" s="94"/>
      <c r="B64" s="128"/>
      <c r="C64" s="98" t="s">
        <v>58</v>
      </c>
      <c r="D64" s="94"/>
      <c r="E64" s="94"/>
      <c r="F64" s="94"/>
      <c r="G64" s="94"/>
      <c r="H64" s="93"/>
    </row>
    <row r="65" spans="1:8" ht="20.100000000000001" customHeight="1" x14ac:dyDescent="0.25">
      <c r="A65" s="94"/>
      <c r="B65" s="128"/>
      <c r="C65" s="98" t="s">
        <v>59</v>
      </c>
      <c r="D65" s="94"/>
      <c r="E65" s="94"/>
      <c r="F65" s="94"/>
      <c r="G65" s="94"/>
      <c r="H65" s="93"/>
    </row>
    <row r="66" spans="1:8" ht="20.100000000000001" customHeight="1" x14ac:dyDescent="0.25">
      <c r="A66" s="237">
        <v>9.0109999999999992</v>
      </c>
      <c r="B66" s="128"/>
      <c r="C66" s="133" t="s">
        <v>527</v>
      </c>
      <c r="D66" s="105" t="s">
        <v>20</v>
      </c>
      <c r="E66" s="106">
        <v>771.53</v>
      </c>
      <c r="F66" s="99"/>
      <c r="G66" s="133"/>
      <c r="H66" s="172"/>
    </row>
    <row r="67" spans="1:8" ht="20.100000000000001" customHeight="1" x14ac:dyDescent="0.25">
      <c r="A67" s="94"/>
      <c r="B67" s="128"/>
      <c r="C67" s="133" t="s">
        <v>65</v>
      </c>
      <c r="D67" s="94"/>
      <c r="E67" s="94"/>
      <c r="F67" s="94"/>
      <c r="G67" s="133"/>
      <c r="H67" s="93"/>
    </row>
    <row r="68" spans="1:8" ht="20.100000000000001" customHeight="1" x14ac:dyDescent="0.25">
      <c r="A68" s="94"/>
      <c r="B68" s="128"/>
      <c r="C68" s="133" t="s">
        <v>66</v>
      </c>
      <c r="D68" s="94"/>
      <c r="E68" s="94"/>
      <c r="F68" s="94"/>
      <c r="G68" s="94"/>
      <c r="H68" s="93"/>
    </row>
    <row r="69" spans="1:8" ht="20.100000000000001" customHeight="1" x14ac:dyDescent="0.25">
      <c r="A69" s="94"/>
      <c r="B69" s="128"/>
      <c r="C69" s="133" t="s">
        <v>528</v>
      </c>
      <c r="D69" s="94"/>
      <c r="E69" s="94"/>
      <c r="F69" s="94"/>
      <c r="G69" s="94"/>
      <c r="H69" s="93"/>
    </row>
    <row r="70" spans="1:8" ht="20.100000000000001" customHeight="1" x14ac:dyDescent="0.25">
      <c r="A70" s="94"/>
      <c r="B70" s="128"/>
      <c r="C70" s="133" t="s">
        <v>67</v>
      </c>
      <c r="D70" s="94"/>
      <c r="E70" s="94"/>
      <c r="F70" s="94"/>
      <c r="G70" s="94"/>
      <c r="H70" s="93"/>
    </row>
    <row r="71" spans="1:8" ht="20.100000000000001" customHeight="1" x14ac:dyDescent="0.25">
      <c r="A71" s="94"/>
      <c r="B71" s="128"/>
      <c r="C71" s="133" t="s">
        <v>68</v>
      </c>
      <c r="D71" s="94"/>
      <c r="E71" s="94"/>
      <c r="F71" s="94"/>
      <c r="G71" s="94"/>
      <c r="H71" s="93"/>
    </row>
    <row r="72" spans="1:8" ht="20.100000000000001" customHeight="1" x14ac:dyDescent="0.25">
      <c r="A72" s="94"/>
      <c r="B72" s="128"/>
      <c r="C72" s="133" t="s">
        <v>69</v>
      </c>
      <c r="D72" s="94"/>
      <c r="E72" s="94"/>
      <c r="F72" s="94"/>
      <c r="G72" s="94"/>
      <c r="H72" s="93"/>
    </row>
    <row r="73" spans="1:8" ht="20.100000000000001" customHeight="1" x14ac:dyDescent="0.25">
      <c r="A73" s="94"/>
      <c r="B73" s="128"/>
      <c r="C73" s="101" t="s">
        <v>60</v>
      </c>
      <c r="D73" s="94"/>
      <c r="E73" s="94"/>
      <c r="F73" s="94"/>
      <c r="G73" s="94"/>
      <c r="H73" s="93"/>
    </row>
    <row r="74" spans="1:8" ht="20.100000000000001" customHeight="1" x14ac:dyDescent="0.25">
      <c r="A74" s="237">
        <v>9.0120000000000005</v>
      </c>
      <c r="B74" s="128"/>
      <c r="C74" s="133" t="s">
        <v>529</v>
      </c>
      <c r="D74" s="105" t="s">
        <v>36</v>
      </c>
      <c r="E74" s="107">
        <v>1702</v>
      </c>
      <c r="F74" s="99"/>
      <c r="G74" s="102"/>
      <c r="H74" s="172"/>
    </row>
    <row r="75" spans="1:8" ht="20.100000000000001" customHeight="1" x14ac:dyDescent="0.25">
      <c r="A75" s="94"/>
      <c r="B75" s="128"/>
      <c r="C75" s="133" t="s">
        <v>530</v>
      </c>
      <c r="D75" s="94"/>
      <c r="E75" s="94"/>
      <c r="F75" s="94"/>
      <c r="G75" s="94"/>
      <c r="H75" s="93"/>
    </row>
    <row r="76" spans="1:8" ht="20.100000000000001" customHeight="1" x14ac:dyDescent="0.25">
      <c r="A76" s="94"/>
      <c r="B76" s="128"/>
      <c r="C76" s="133" t="s">
        <v>89</v>
      </c>
      <c r="D76" s="94"/>
      <c r="E76" s="94"/>
      <c r="F76" s="94"/>
      <c r="G76" s="94"/>
      <c r="H76" s="93"/>
    </row>
    <row r="77" spans="1:8" ht="20.100000000000001" customHeight="1" x14ac:dyDescent="0.25">
      <c r="A77" s="179"/>
      <c r="B77" s="128"/>
      <c r="C77" s="132"/>
      <c r="D77" s="179"/>
      <c r="E77" s="179"/>
      <c r="F77" s="90"/>
      <c r="G77" s="91"/>
      <c r="H77" s="238"/>
    </row>
    <row r="78" spans="1:8" ht="20.100000000000001" customHeight="1" x14ac:dyDescent="0.25">
      <c r="A78" s="106"/>
      <c r="B78" s="128"/>
      <c r="C78" s="133"/>
      <c r="D78" s="105"/>
      <c r="E78" s="106"/>
      <c r="F78" s="99"/>
      <c r="G78" s="102"/>
      <c r="H78" s="162"/>
    </row>
    <row r="79" spans="1:8" ht="20.100000000000001" customHeight="1" x14ac:dyDescent="0.25">
      <c r="A79" s="94"/>
      <c r="B79" s="128"/>
      <c r="C79" s="133"/>
      <c r="D79" s="94"/>
      <c r="E79" s="94"/>
      <c r="F79" s="94"/>
      <c r="G79" s="131" t="s">
        <v>23</v>
      </c>
      <c r="H79" s="166">
        <f>SUM(H46:H78)</f>
        <v>0</v>
      </c>
    </row>
    <row r="80" spans="1:8" ht="20.100000000000001" customHeight="1" x14ac:dyDescent="0.25">
      <c r="A80" s="94"/>
      <c r="B80" s="128"/>
      <c r="C80" s="101"/>
      <c r="D80" s="94"/>
      <c r="E80" s="94"/>
      <c r="F80" s="94"/>
      <c r="G80" s="131" t="s">
        <v>24</v>
      </c>
      <c r="H80" s="166">
        <f>H79+H45</f>
        <v>0</v>
      </c>
    </row>
    <row r="81" spans="1:8" ht="20.100000000000001" customHeight="1" x14ac:dyDescent="0.25">
      <c r="A81" s="237">
        <v>9.0129999999999999</v>
      </c>
      <c r="B81" s="128"/>
      <c r="C81" s="133" t="s">
        <v>529</v>
      </c>
      <c r="D81" s="105" t="s">
        <v>26</v>
      </c>
      <c r="E81" s="107">
        <v>3344</v>
      </c>
      <c r="F81" s="99"/>
      <c r="G81" s="102"/>
      <c r="H81" s="172"/>
    </row>
    <row r="82" spans="1:8" ht="20.100000000000001" customHeight="1" x14ac:dyDescent="0.25">
      <c r="A82" s="94"/>
      <c r="B82" s="128"/>
      <c r="C82" s="133" t="s">
        <v>531</v>
      </c>
      <c r="D82" s="94"/>
      <c r="E82" s="94"/>
      <c r="F82" s="94"/>
      <c r="G82" s="94"/>
      <c r="H82" s="93"/>
    </row>
    <row r="83" spans="1:8" ht="20.100000000000001" customHeight="1" x14ac:dyDescent="0.25">
      <c r="A83" s="94"/>
      <c r="B83" s="128"/>
      <c r="C83" s="133" t="s">
        <v>532</v>
      </c>
      <c r="D83" s="94"/>
      <c r="E83" s="94"/>
      <c r="F83" s="94"/>
      <c r="G83" s="94"/>
      <c r="H83" s="93"/>
    </row>
    <row r="84" spans="1:8" ht="20.100000000000001" customHeight="1" x14ac:dyDescent="0.25">
      <c r="A84" s="237">
        <v>9.0139999999999993</v>
      </c>
      <c r="B84" s="128"/>
      <c r="C84" s="133" t="s">
        <v>533</v>
      </c>
      <c r="D84" s="105" t="s">
        <v>21</v>
      </c>
      <c r="E84" s="106">
        <v>111</v>
      </c>
      <c r="F84" s="99"/>
      <c r="G84" s="102"/>
      <c r="H84" s="172"/>
    </row>
    <row r="85" spans="1:8" ht="20.100000000000001" customHeight="1" x14ac:dyDescent="0.25">
      <c r="A85" s="94"/>
      <c r="B85" s="128"/>
      <c r="C85" s="133" t="s">
        <v>534</v>
      </c>
      <c r="D85" s="94"/>
      <c r="E85" s="94"/>
      <c r="F85" s="94"/>
      <c r="G85" s="94"/>
      <c r="H85" s="93"/>
    </row>
    <row r="86" spans="1:8" ht="20.100000000000001" customHeight="1" x14ac:dyDescent="0.25">
      <c r="A86" s="237">
        <v>9.0150000000000006</v>
      </c>
      <c r="B86" s="128"/>
      <c r="C86" s="133" t="s">
        <v>535</v>
      </c>
      <c r="D86" s="105" t="s">
        <v>21</v>
      </c>
      <c r="E86" s="106">
        <v>56</v>
      </c>
      <c r="F86" s="99"/>
      <c r="G86" s="102"/>
      <c r="H86" s="172"/>
    </row>
    <row r="87" spans="1:8" ht="20.100000000000001" customHeight="1" x14ac:dyDescent="0.25">
      <c r="A87" s="94"/>
      <c r="B87" s="128"/>
      <c r="C87" s="133" t="s">
        <v>536</v>
      </c>
      <c r="D87" s="94"/>
      <c r="E87" s="94"/>
      <c r="F87" s="94"/>
      <c r="G87" s="94"/>
      <c r="H87" s="93"/>
    </row>
    <row r="88" spans="1:8" ht="20.100000000000001" customHeight="1" x14ac:dyDescent="0.25">
      <c r="A88" s="94"/>
      <c r="B88" s="128"/>
      <c r="C88" s="133" t="s">
        <v>61</v>
      </c>
      <c r="D88" s="94"/>
      <c r="E88" s="94"/>
      <c r="F88" s="94"/>
      <c r="G88" s="94"/>
      <c r="H88" s="93"/>
    </row>
    <row r="89" spans="1:8" ht="20.100000000000001" customHeight="1" x14ac:dyDescent="0.25">
      <c r="A89" s="237">
        <v>9.016</v>
      </c>
      <c r="B89" s="128"/>
      <c r="C89" s="133" t="s">
        <v>537</v>
      </c>
      <c r="D89" s="105" t="s">
        <v>21</v>
      </c>
      <c r="E89" s="106">
        <v>4</v>
      </c>
      <c r="F89" s="99"/>
      <c r="G89" s="133"/>
      <c r="H89" s="172"/>
    </row>
    <row r="90" spans="1:8" ht="20.100000000000001" customHeight="1" x14ac:dyDescent="0.25">
      <c r="A90" s="94"/>
      <c r="B90" s="128"/>
      <c r="C90" s="133" t="s">
        <v>538</v>
      </c>
      <c r="D90" s="94"/>
      <c r="E90" s="94"/>
      <c r="F90" s="94"/>
      <c r="G90" s="133"/>
      <c r="H90" s="93"/>
    </row>
    <row r="91" spans="1:8" ht="20.100000000000001" customHeight="1" x14ac:dyDescent="0.25">
      <c r="A91" s="237">
        <v>9.0169999999999995</v>
      </c>
      <c r="B91" s="128"/>
      <c r="C91" s="133" t="s">
        <v>537</v>
      </c>
      <c r="D91" s="105" t="s">
        <v>21</v>
      </c>
      <c r="E91" s="106">
        <v>2</v>
      </c>
      <c r="F91" s="99"/>
      <c r="G91" s="133"/>
      <c r="H91" s="172"/>
    </row>
    <row r="92" spans="1:8" ht="20.100000000000001" customHeight="1" x14ac:dyDescent="0.25">
      <c r="A92" s="94"/>
      <c r="B92" s="128"/>
      <c r="C92" s="133" t="s">
        <v>539</v>
      </c>
      <c r="D92" s="94"/>
      <c r="E92" s="94"/>
      <c r="F92" s="94"/>
      <c r="G92" s="133"/>
      <c r="H92" s="93"/>
    </row>
    <row r="93" spans="1:8" ht="20.100000000000001" customHeight="1" x14ac:dyDescent="0.25">
      <c r="A93" s="237">
        <v>9.0180000000000007</v>
      </c>
      <c r="B93" s="128"/>
      <c r="C93" s="133" t="s">
        <v>537</v>
      </c>
      <c r="D93" s="105" t="s">
        <v>21</v>
      </c>
      <c r="E93" s="106">
        <v>2</v>
      </c>
      <c r="F93" s="99"/>
      <c r="G93" s="133"/>
      <c r="H93" s="172"/>
    </row>
    <row r="94" spans="1:8" ht="20.100000000000001" customHeight="1" x14ac:dyDescent="0.25">
      <c r="A94" s="94"/>
      <c r="B94" s="128"/>
      <c r="C94" s="133" t="s">
        <v>540</v>
      </c>
      <c r="D94" s="94"/>
      <c r="E94" s="94"/>
      <c r="F94" s="94"/>
      <c r="G94" s="133"/>
      <c r="H94" s="93"/>
    </row>
    <row r="95" spans="1:8" ht="20.100000000000001" customHeight="1" x14ac:dyDescent="0.25">
      <c r="A95" s="237">
        <v>9.0190000000000001</v>
      </c>
      <c r="B95" s="128"/>
      <c r="C95" s="133" t="s">
        <v>541</v>
      </c>
      <c r="D95" s="105" t="s">
        <v>21</v>
      </c>
      <c r="E95" s="106">
        <v>4</v>
      </c>
      <c r="F95" s="99"/>
      <c r="G95" s="133"/>
      <c r="H95" s="172"/>
    </row>
    <row r="96" spans="1:8" ht="20.100000000000001" customHeight="1" x14ac:dyDescent="0.25">
      <c r="A96" s="94"/>
      <c r="B96" s="128"/>
      <c r="C96" s="133" t="s">
        <v>542</v>
      </c>
      <c r="D96" s="94"/>
      <c r="E96" s="94"/>
      <c r="F96" s="94"/>
      <c r="G96" s="133"/>
      <c r="H96" s="93"/>
    </row>
    <row r="97" spans="1:8" ht="20.100000000000001" customHeight="1" x14ac:dyDescent="0.25">
      <c r="A97" s="237">
        <v>9.02</v>
      </c>
      <c r="B97" s="128"/>
      <c r="C97" s="133" t="s">
        <v>541</v>
      </c>
      <c r="D97" s="105" t="s">
        <v>21</v>
      </c>
      <c r="E97" s="106">
        <v>4</v>
      </c>
      <c r="F97" s="99"/>
      <c r="G97" s="133"/>
      <c r="H97" s="172"/>
    </row>
    <row r="98" spans="1:8" ht="20.100000000000001" customHeight="1" x14ac:dyDescent="0.25">
      <c r="A98" s="94"/>
      <c r="B98" s="128"/>
      <c r="C98" s="133" t="s">
        <v>543</v>
      </c>
      <c r="D98" s="94"/>
      <c r="E98" s="94"/>
      <c r="F98" s="94"/>
      <c r="G98" s="133"/>
      <c r="H98" s="93"/>
    </row>
    <row r="99" spans="1:8" ht="20.100000000000001" customHeight="1" x14ac:dyDescent="0.25">
      <c r="A99" s="237">
        <v>9.0210000000000008</v>
      </c>
      <c r="B99" s="128"/>
      <c r="C99" s="133" t="s">
        <v>541</v>
      </c>
      <c r="D99" s="105" t="s">
        <v>21</v>
      </c>
      <c r="E99" s="106">
        <v>4</v>
      </c>
      <c r="F99" s="99"/>
      <c r="G99" s="133"/>
      <c r="H99" s="172"/>
    </row>
    <row r="100" spans="1:8" ht="20.100000000000001" customHeight="1" x14ac:dyDescent="0.25">
      <c r="A100" s="94"/>
      <c r="B100" s="128"/>
      <c r="C100" s="133" t="s">
        <v>544</v>
      </c>
      <c r="D100" s="94"/>
      <c r="E100" s="94"/>
      <c r="F100" s="94"/>
      <c r="G100" s="133"/>
      <c r="H100" s="93"/>
    </row>
    <row r="101" spans="1:8" ht="20.100000000000001" customHeight="1" x14ac:dyDescent="0.25">
      <c r="A101" s="237">
        <v>9.0220000000000002</v>
      </c>
      <c r="B101" s="128"/>
      <c r="C101" s="133" t="s">
        <v>545</v>
      </c>
      <c r="D101" s="105" t="s">
        <v>21</v>
      </c>
      <c r="E101" s="106">
        <v>10</v>
      </c>
      <c r="F101" s="99"/>
      <c r="G101" s="102"/>
      <c r="H101" s="172"/>
    </row>
    <row r="102" spans="1:8" ht="20.100000000000001" customHeight="1" x14ac:dyDescent="0.25">
      <c r="A102" s="94"/>
      <c r="B102" s="128"/>
      <c r="C102" s="133" t="s">
        <v>546</v>
      </c>
      <c r="D102" s="94"/>
      <c r="E102" s="94"/>
      <c r="F102" s="94"/>
      <c r="G102" s="94"/>
      <c r="H102" s="93"/>
    </row>
    <row r="103" spans="1:8" ht="20.100000000000001" customHeight="1" x14ac:dyDescent="0.25">
      <c r="A103" s="237">
        <v>9.0229999999999997</v>
      </c>
      <c r="B103" s="128"/>
      <c r="C103" s="133" t="s">
        <v>547</v>
      </c>
      <c r="D103" s="105" t="s">
        <v>21</v>
      </c>
      <c r="E103" s="106">
        <v>8</v>
      </c>
      <c r="F103" s="99"/>
      <c r="G103" s="102"/>
      <c r="H103" s="172"/>
    </row>
    <row r="104" spans="1:8" ht="20.100000000000001" customHeight="1" x14ac:dyDescent="0.25">
      <c r="A104" s="94"/>
      <c r="B104" s="128"/>
      <c r="C104" s="133" t="s">
        <v>548</v>
      </c>
      <c r="D104" s="94"/>
      <c r="E104" s="94"/>
      <c r="F104" s="94"/>
      <c r="G104" s="94"/>
      <c r="H104" s="93"/>
    </row>
    <row r="105" spans="1:8" ht="20.100000000000001" customHeight="1" x14ac:dyDescent="0.25">
      <c r="A105" s="94"/>
      <c r="B105" s="128"/>
      <c r="C105" s="133" t="s">
        <v>549</v>
      </c>
      <c r="D105" s="94"/>
      <c r="E105" s="94"/>
      <c r="F105" s="94"/>
      <c r="G105" s="94"/>
      <c r="H105" s="93"/>
    </row>
    <row r="106" spans="1:8" ht="20.100000000000001" customHeight="1" x14ac:dyDescent="0.25">
      <c r="A106" s="237">
        <v>9.0239999999999991</v>
      </c>
      <c r="B106" s="128"/>
      <c r="C106" s="133" t="s">
        <v>547</v>
      </c>
      <c r="D106" s="105" t="s">
        <v>21</v>
      </c>
      <c r="E106" s="106">
        <v>6</v>
      </c>
      <c r="F106" s="99"/>
      <c r="G106" s="102"/>
      <c r="H106" s="172"/>
    </row>
    <row r="107" spans="1:8" ht="20.100000000000001" customHeight="1" x14ac:dyDescent="0.25">
      <c r="A107" s="94"/>
      <c r="B107" s="128"/>
      <c r="C107" s="133" t="s">
        <v>550</v>
      </c>
      <c r="D107" s="94"/>
      <c r="E107" s="94"/>
      <c r="F107" s="94"/>
      <c r="G107" s="94"/>
      <c r="H107" s="93"/>
    </row>
    <row r="108" spans="1:8" ht="20.100000000000001" customHeight="1" x14ac:dyDescent="0.25">
      <c r="A108" s="94"/>
      <c r="B108" s="128"/>
      <c r="C108" s="133" t="s">
        <v>551</v>
      </c>
      <c r="D108" s="94"/>
      <c r="E108" s="94"/>
      <c r="F108" s="94"/>
      <c r="G108" s="94"/>
      <c r="H108" s="93"/>
    </row>
    <row r="109" spans="1:8" ht="20.100000000000001" customHeight="1" x14ac:dyDescent="0.25">
      <c r="A109" s="237">
        <v>9.0250000000000004</v>
      </c>
      <c r="B109" s="128"/>
      <c r="C109" s="133" t="s">
        <v>552</v>
      </c>
      <c r="D109" s="105" t="s">
        <v>21</v>
      </c>
      <c r="E109" s="106">
        <v>130</v>
      </c>
      <c r="F109" s="99"/>
      <c r="G109" s="133"/>
      <c r="H109" s="172"/>
    </row>
    <row r="110" spans="1:8" ht="20.100000000000001" customHeight="1" x14ac:dyDescent="0.25">
      <c r="A110" s="94"/>
      <c r="B110" s="128"/>
      <c r="C110" s="133" t="s">
        <v>62</v>
      </c>
      <c r="D110" s="94"/>
      <c r="E110" s="94"/>
      <c r="F110" s="94"/>
      <c r="G110" s="133"/>
      <c r="H110" s="93"/>
    </row>
    <row r="111" spans="1:8" ht="20.100000000000001" customHeight="1" x14ac:dyDescent="0.25">
      <c r="A111" s="94"/>
      <c r="B111" s="128"/>
      <c r="C111" s="133" t="s">
        <v>63</v>
      </c>
      <c r="D111" s="94"/>
      <c r="E111" s="94"/>
      <c r="F111" s="94"/>
      <c r="G111" s="94"/>
      <c r="H111" s="93"/>
    </row>
    <row r="112" spans="1:8" ht="20.100000000000001" customHeight="1" x14ac:dyDescent="0.25">
      <c r="A112" s="107"/>
      <c r="B112" s="128"/>
      <c r="C112" s="133"/>
      <c r="D112" s="105"/>
      <c r="E112" s="107"/>
      <c r="F112" s="99"/>
      <c r="G112" s="169"/>
      <c r="H112" s="100"/>
    </row>
    <row r="113" spans="1:8" ht="20.100000000000001" customHeight="1" x14ac:dyDescent="0.25">
      <c r="A113" s="160"/>
      <c r="B113" s="128"/>
      <c r="C113" s="133"/>
      <c r="D113" s="94"/>
      <c r="E113" s="160"/>
      <c r="F113" s="94"/>
      <c r="G113" s="160"/>
      <c r="H113" s="94"/>
    </row>
    <row r="114" spans="1:8" ht="20.100000000000001" customHeight="1" x14ac:dyDescent="0.25">
      <c r="A114" s="129"/>
      <c r="B114" s="128"/>
      <c r="C114" s="133"/>
      <c r="D114" s="94"/>
      <c r="E114" s="160"/>
      <c r="F114" s="94"/>
      <c r="G114" s="170" t="s">
        <v>23</v>
      </c>
      <c r="H114" s="83">
        <f>SUM(H81:H113)</f>
        <v>0</v>
      </c>
    </row>
    <row r="115" spans="1:8" ht="20.100000000000001" customHeight="1" x14ac:dyDescent="0.25">
      <c r="A115" s="129"/>
      <c r="B115" s="128"/>
      <c r="C115" s="133"/>
      <c r="D115" s="94"/>
      <c r="E115" s="160"/>
      <c r="F115" s="94"/>
      <c r="G115" s="170" t="s">
        <v>24</v>
      </c>
      <c r="H115" s="83">
        <f>H114+H80</f>
        <v>0</v>
      </c>
    </row>
    <row r="116" spans="1:8" ht="20.100000000000001" customHeight="1" x14ac:dyDescent="0.25"/>
    <row r="117" spans="1:8" ht="20.100000000000001" customHeight="1" x14ac:dyDescent="0.25"/>
    <row r="118" spans="1:8" ht="20.100000000000001" customHeight="1" x14ac:dyDescent="0.25"/>
    <row r="119" spans="1:8" ht="20.100000000000001" customHeight="1" x14ac:dyDescent="0.25"/>
    <row r="120" spans="1:8" ht="20.100000000000001" customHeight="1" x14ac:dyDescent="0.25"/>
    <row r="121" spans="1:8" ht="20.100000000000001" customHeight="1" x14ac:dyDescent="0.25"/>
    <row r="122" spans="1:8" ht="20.100000000000001" customHeight="1" x14ac:dyDescent="0.25"/>
    <row r="123" spans="1:8" ht="20.100000000000001" customHeight="1" x14ac:dyDescent="0.25"/>
    <row r="124" spans="1:8" ht="20.100000000000001" customHeight="1" x14ac:dyDescent="0.25"/>
    <row r="125" spans="1:8" ht="20.100000000000001" customHeight="1" x14ac:dyDescent="0.25"/>
    <row r="126" spans="1:8" ht="20.100000000000001" customHeight="1" x14ac:dyDescent="0.25"/>
    <row r="127" spans="1:8" ht="20.100000000000001" customHeight="1" x14ac:dyDescent="0.25"/>
    <row r="128" spans="1: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</sheetData>
  <mergeCells count="8">
    <mergeCell ref="A10:H10"/>
    <mergeCell ref="A3:H3"/>
    <mergeCell ref="A4:G4"/>
    <mergeCell ref="B7:G7"/>
    <mergeCell ref="A8:A9"/>
    <mergeCell ref="B8:B9"/>
    <mergeCell ref="D8:D9"/>
    <mergeCell ref="E8:E9"/>
  </mergeCells>
  <printOptions horizontalCentered="1"/>
  <pageMargins left="0.23622047244094491" right="0.23622047244094491" top="0.35433070866141736" bottom="0.35433070866141736" header="0.31496062992125984" footer="0.15748031496062992"/>
  <pageSetup scale="60" orientation="landscape" verticalDpi="360" r:id="rId1"/>
  <headerFooter>
    <oddFooter>&amp;C&amp;9Página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7030A0"/>
  </sheetPr>
  <dimension ref="A1:H174"/>
  <sheetViews>
    <sheetView view="pageBreakPreview" zoomScale="30" zoomScaleNormal="70" zoomScaleSheetLayoutView="30" zoomScalePageLayoutView="70" workbookViewId="0">
      <selection activeCell="H2" sqref="H2"/>
    </sheetView>
  </sheetViews>
  <sheetFormatPr baseColWidth="10" defaultRowHeight="15" x14ac:dyDescent="0.25"/>
  <cols>
    <col min="1" max="1" width="14.28515625" style="7" customWidth="1"/>
    <col min="2" max="2" width="22.7109375" style="7" customWidth="1"/>
    <col min="3" max="3" width="64.5703125" style="7" customWidth="1"/>
    <col min="4" max="6" width="14.7109375" style="7" customWidth="1"/>
    <col min="7" max="7" width="50" style="72" customWidth="1"/>
    <col min="8" max="8" width="19.7109375" style="7" customWidth="1"/>
    <col min="9" max="16384" width="11.42578125" style="7"/>
  </cols>
  <sheetData>
    <row r="1" spans="1:8" ht="30" x14ac:dyDescent="0.25">
      <c r="A1" s="26" t="s">
        <v>8</v>
      </c>
      <c r="B1" s="28"/>
      <c r="C1" s="27"/>
      <c r="D1" s="22"/>
      <c r="E1" s="22"/>
      <c r="F1" s="65"/>
      <c r="G1" s="82"/>
      <c r="H1" s="81" t="s">
        <v>19</v>
      </c>
    </row>
    <row r="2" spans="1:8" ht="30" x14ac:dyDescent="0.25">
      <c r="A2" s="24" t="s">
        <v>7</v>
      </c>
      <c r="B2" s="26"/>
      <c r="C2" s="25"/>
      <c r="D2" s="22"/>
      <c r="E2" s="22"/>
      <c r="F2" s="65"/>
      <c r="G2" s="82"/>
      <c r="H2" s="81"/>
    </row>
    <row r="3" spans="1:8" ht="15.75" x14ac:dyDescent="0.25">
      <c r="A3" s="333"/>
      <c r="B3" s="333"/>
      <c r="C3" s="333"/>
      <c r="D3" s="333"/>
      <c r="E3" s="333"/>
      <c r="F3" s="333"/>
      <c r="G3" s="333"/>
      <c r="H3" s="333"/>
    </row>
    <row r="4" spans="1:8" x14ac:dyDescent="0.25">
      <c r="A4" s="334" t="s">
        <v>25</v>
      </c>
      <c r="B4" s="334"/>
      <c r="C4" s="334"/>
      <c r="D4" s="334"/>
      <c r="E4" s="334"/>
      <c r="F4" s="334"/>
      <c r="G4" s="334"/>
      <c r="H4" s="80"/>
    </row>
    <row r="5" spans="1:8" ht="15.75" x14ac:dyDescent="0.25">
      <c r="A5" s="66" t="s">
        <v>5</v>
      </c>
      <c r="B5" s="67" t="s">
        <v>15</v>
      </c>
      <c r="C5" s="19"/>
      <c r="D5" s="18"/>
      <c r="E5" s="17"/>
      <c r="F5" s="19"/>
      <c r="G5" s="79"/>
      <c r="H5" s="78" t="s">
        <v>2</v>
      </c>
    </row>
    <row r="6" spans="1:8" x14ac:dyDescent="0.25">
      <c r="A6" s="15"/>
      <c r="B6" s="14"/>
      <c r="C6" s="14"/>
      <c r="D6" s="14"/>
      <c r="E6" s="13"/>
      <c r="F6" s="19"/>
      <c r="G6" s="77"/>
      <c r="H6" s="76"/>
    </row>
    <row r="7" spans="1:8" ht="53.25" customHeight="1" x14ac:dyDescent="0.25">
      <c r="A7" s="12" t="s">
        <v>6</v>
      </c>
      <c r="B7" s="335" t="s">
        <v>87</v>
      </c>
      <c r="C7" s="336"/>
      <c r="D7" s="336"/>
      <c r="E7" s="336"/>
      <c r="F7" s="336"/>
      <c r="G7" s="336"/>
      <c r="H7" s="76"/>
    </row>
    <row r="8" spans="1:8" x14ac:dyDescent="0.25">
      <c r="A8" s="337" t="s">
        <v>9</v>
      </c>
      <c r="B8" s="337" t="s">
        <v>18</v>
      </c>
      <c r="C8" s="74" t="s">
        <v>0</v>
      </c>
      <c r="D8" s="337" t="s">
        <v>10</v>
      </c>
      <c r="E8" s="337" t="s">
        <v>3</v>
      </c>
      <c r="F8" s="75" t="s">
        <v>1</v>
      </c>
      <c r="G8" s="75"/>
      <c r="H8" s="74" t="s">
        <v>4</v>
      </c>
    </row>
    <row r="9" spans="1:8" ht="28.5" x14ac:dyDescent="0.25">
      <c r="A9" s="338"/>
      <c r="B9" s="338"/>
      <c r="C9" s="73" t="s">
        <v>14</v>
      </c>
      <c r="D9" s="338"/>
      <c r="E9" s="338"/>
      <c r="F9" s="135" t="s">
        <v>12</v>
      </c>
      <c r="G9" s="135" t="s">
        <v>13</v>
      </c>
      <c r="H9" s="64" t="s">
        <v>11</v>
      </c>
    </row>
    <row r="10" spans="1:8" ht="35.25" customHeight="1" x14ac:dyDescent="0.25">
      <c r="A10" s="330" t="s">
        <v>34</v>
      </c>
      <c r="B10" s="331"/>
      <c r="C10" s="331"/>
      <c r="D10" s="331"/>
      <c r="E10" s="331"/>
      <c r="F10" s="331"/>
      <c r="G10" s="331"/>
      <c r="H10" s="332"/>
    </row>
    <row r="11" spans="1:8" ht="20.100000000000001" customHeight="1" x14ac:dyDescent="0.25">
      <c r="A11" s="84"/>
      <c r="B11" s="191"/>
      <c r="C11" s="136" t="s">
        <v>51</v>
      </c>
      <c r="D11" s="191"/>
      <c r="E11" s="232"/>
      <c r="F11" s="233"/>
      <c r="G11" s="137"/>
      <c r="H11" s="228"/>
    </row>
    <row r="12" spans="1:8" ht="20.100000000000001" customHeight="1" x14ac:dyDescent="0.25">
      <c r="A12" s="129"/>
      <c r="B12" s="160"/>
      <c r="C12" s="101" t="s">
        <v>34</v>
      </c>
      <c r="D12" s="160"/>
      <c r="E12" s="220"/>
      <c r="F12" s="223"/>
      <c r="G12" s="94"/>
      <c r="H12" s="228"/>
    </row>
    <row r="13" spans="1:8" ht="20.100000000000001" customHeight="1" x14ac:dyDescent="0.25">
      <c r="A13" s="129"/>
      <c r="B13" s="160"/>
      <c r="C13" s="101" t="s">
        <v>35</v>
      </c>
      <c r="D13" s="160"/>
      <c r="E13" s="220"/>
      <c r="F13" s="223"/>
      <c r="G13" s="94"/>
      <c r="H13" s="228"/>
    </row>
    <row r="14" spans="1:8" ht="20.100000000000001" customHeight="1" x14ac:dyDescent="0.25">
      <c r="A14" s="129">
        <v>10.000999999999999</v>
      </c>
      <c r="B14" s="192"/>
      <c r="C14" s="133" t="s">
        <v>553</v>
      </c>
      <c r="D14" s="193" t="s">
        <v>36</v>
      </c>
      <c r="E14" s="221">
        <v>12253</v>
      </c>
      <c r="F14" s="234"/>
      <c r="G14" s="102"/>
      <c r="H14" s="229"/>
    </row>
    <row r="15" spans="1:8" ht="20.100000000000001" customHeight="1" x14ac:dyDescent="0.25">
      <c r="A15" s="129"/>
      <c r="B15" s="160"/>
      <c r="C15" s="133" t="s">
        <v>37</v>
      </c>
      <c r="D15" s="160"/>
      <c r="E15" s="220"/>
      <c r="F15" s="223"/>
      <c r="G15" s="94"/>
      <c r="H15" s="228"/>
    </row>
    <row r="16" spans="1:8" ht="20.100000000000001" customHeight="1" x14ac:dyDescent="0.25">
      <c r="A16" s="129"/>
      <c r="B16" s="160"/>
      <c r="C16" s="133" t="s">
        <v>38</v>
      </c>
      <c r="D16" s="160"/>
      <c r="E16" s="220"/>
      <c r="F16" s="223"/>
      <c r="G16" s="94"/>
      <c r="H16" s="228"/>
    </row>
    <row r="17" spans="1:8" ht="20.100000000000001" customHeight="1" x14ac:dyDescent="0.25">
      <c r="A17" s="129"/>
      <c r="B17" s="160"/>
      <c r="C17" s="101" t="s">
        <v>39</v>
      </c>
      <c r="D17" s="160"/>
      <c r="E17" s="220"/>
      <c r="F17" s="223"/>
      <c r="G17" s="94"/>
      <c r="H17" s="228"/>
    </row>
    <row r="18" spans="1:8" ht="20.100000000000001" customHeight="1" x14ac:dyDescent="0.25">
      <c r="A18" s="129">
        <v>10.002000000000001</v>
      </c>
      <c r="B18" s="192"/>
      <c r="C18" s="133" t="s">
        <v>554</v>
      </c>
      <c r="D18" s="193" t="s">
        <v>36</v>
      </c>
      <c r="E18" s="221">
        <v>7334.09</v>
      </c>
      <c r="F18" s="234"/>
      <c r="G18" s="133"/>
      <c r="H18" s="229"/>
    </row>
    <row r="19" spans="1:8" ht="20.100000000000001" customHeight="1" x14ac:dyDescent="0.25">
      <c r="A19" s="129"/>
      <c r="B19" s="160"/>
      <c r="C19" s="133" t="s">
        <v>555</v>
      </c>
      <c r="D19" s="160"/>
      <c r="E19" s="220"/>
      <c r="F19" s="223"/>
      <c r="G19" s="133"/>
      <c r="H19" s="228"/>
    </row>
    <row r="20" spans="1:8" ht="20.100000000000001" customHeight="1" x14ac:dyDescent="0.25">
      <c r="A20" s="129"/>
      <c r="B20" s="160"/>
      <c r="C20" s="133" t="s">
        <v>40</v>
      </c>
      <c r="D20" s="160"/>
      <c r="E20" s="220"/>
      <c r="F20" s="223"/>
      <c r="G20" s="94"/>
      <c r="H20" s="228"/>
    </row>
    <row r="21" spans="1:8" ht="20.100000000000001" customHeight="1" x14ac:dyDescent="0.25">
      <c r="A21" s="129"/>
      <c r="B21" s="160"/>
      <c r="C21" s="101" t="s">
        <v>84</v>
      </c>
      <c r="D21" s="160"/>
      <c r="E21" s="220"/>
      <c r="F21" s="223"/>
      <c r="G21" s="94"/>
      <c r="H21" s="228"/>
    </row>
    <row r="22" spans="1:8" ht="20.100000000000001" customHeight="1" x14ac:dyDescent="0.25">
      <c r="A22" s="129">
        <v>10.003</v>
      </c>
      <c r="B22" s="192"/>
      <c r="C22" s="181" t="s">
        <v>556</v>
      </c>
      <c r="D22" s="193" t="s">
        <v>85</v>
      </c>
      <c r="E22" s="221">
        <v>1</v>
      </c>
      <c r="F22" s="234"/>
      <c r="G22" s="133"/>
      <c r="H22" s="229"/>
    </row>
    <row r="23" spans="1:8" ht="20.100000000000001" customHeight="1" x14ac:dyDescent="0.25">
      <c r="A23" s="129"/>
      <c r="B23" s="160"/>
      <c r="C23" s="94"/>
      <c r="D23" s="160"/>
      <c r="E23" s="220"/>
      <c r="F23" s="223"/>
      <c r="G23" s="133"/>
      <c r="H23" s="228"/>
    </row>
    <row r="24" spans="1:8" ht="20.100000000000001" customHeight="1" x14ac:dyDescent="0.25">
      <c r="A24" s="129"/>
      <c r="B24" s="160"/>
      <c r="C24" s="94"/>
      <c r="D24" s="160"/>
      <c r="E24" s="220"/>
      <c r="F24" s="223"/>
      <c r="G24" s="133"/>
      <c r="H24" s="228"/>
    </row>
    <row r="25" spans="1:8" ht="20.100000000000001" customHeight="1" x14ac:dyDescent="0.25">
      <c r="A25" s="129"/>
      <c r="B25" s="160"/>
      <c r="C25" s="101" t="s">
        <v>86</v>
      </c>
      <c r="D25" s="160"/>
      <c r="E25" s="220"/>
      <c r="F25" s="223"/>
      <c r="G25" s="94"/>
      <c r="H25" s="228"/>
    </row>
    <row r="26" spans="1:8" ht="20.100000000000001" customHeight="1" x14ac:dyDescent="0.25">
      <c r="A26" s="129">
        <v>10.004</v>
      </c>
      <c r="B26" s="192"/>
      <c r="C26" s="133" t="s">
        <v>557</v>
      </c>
      <c r="D26" s="193" t="s">
        <v>85</v>
      </c>
      <c r="E26" s="221">
        <v>1</v>
      </c>
      <c r="F26" s="234"/>
      <c r="G26" s="133"/>
      <c r="H26" s="229"/>
    </row>
    <row r="27" spans="1:8" ht="20.100000000000001" customHeight="1" x14ac:dyDescent="0.25">
      <c r="A27" s="129"/>
      <c r="B27" s="160"/>
      <c r="C27" s="133" t="s">
        <v>89</v>
      </c>
      <c r="D27" s="160"/>
      <c r="E27" s="220"/>
      <c r="F27" s="223"/>
      <c r="G27" s="133"/>
      <c r="H27" s="228"/>
    </row>
    <row r="28" spans="1:8" ht="20.100000000000001" customHeight="1" x14ac:dyDescent="0.25">
      <c r="A28" s="129"/>
      <c r="B28" s="192"/>
      <c r="C28" s="133"/>
      <c r="D28" s="105"/>
      <c r="E28" s="110"/>
      <c r="F28" s="234"/>
      <c r="G28" s="133"/>
      <c r="H28" s="200"/>
    </row>
    <row r="29" spans="1:8" ht="20.100000000000001" customHeight="1" x14ac:dyDescent="0.25">
      <c r="A29" s="129"/>
      <c r="B29" s="94"/>
      <c r="C29" s="133"/>
      <c r="D29" s="94"/>
      <c r="E29" s="95"/>
      <c r="F29" s="96"/>
      <c r="G29" s="133"/>
      <c r="H29" s="96"/>
    </row>
    <row r="30" spans="1:8" ht="20.100000000000001" customHeight="1" x14ac:dyDescent="0.25">
      <c r="A30" s="129"/>
      <c r="B30" s="94"/>
      <c r="C30" s="133"/>
      <c r="D30" s="94"/>
      <c r="E30" s="95"/>
      <c r="F30" s="96"/>
      <c r="G30" s="94"/>
      <c r="H30" s="96"/>
    </row>
    <row r="31" spans="1:8" ht="20.100000000000001" customHeight="1" x14ac:dyDescent="0.25">
      <c r="A31" s="129"/>
      <c r="B31" s="94"/>
      <c r="C31" s="133"/>
      <c r="D31" s="94"/>
      <c r="E31" s="95"/>
      <c r="F31" s="96"/>
      <c r="G31" s="94"/>
      <c r="H31" s="96"/>
    </row>
    <row r="32" spans="1:8" ht="20.100000000000001" customHeight="1" x14ac:dyDescent="0.25">
      <c r="A32" s="129"/>
      <c r="B32" s="94"/>
      <c r="C32" s="101"/>
      <c r="D32" s="94"/>
      <c r="E32" s="95"/>
      <c r="F32" s="96"/>
      <c r="G32" s="94"/>
      <c r="H32" s="96"/>
    </row>
    <row r="33" spans="1:8" ht="20.100000000000001" customHeight="1" x14ac:dyDescent="0.25">
      <c r="A33" s="129"/>
      <c r="B33" s="94"/>
      <c r="C33" s="101"/>
      <c r="D33" s="94"/>
      <c r="E33" s="95"/>
      <c r="F33" s="96"/>
      <c r="G33" s="94"/>
      <c r="H33" s="96"/>
    </row>
    <row r="34" spans="1:8" ht="20.100000000000001" customHeight="1" x14ac:dyDescent="0.25">
      <c r="A34" s="129"/>
      <c r="B34" s="99"/>
      <c r="C34" s="133"/>
      <c r="D34" s="105"/>
      <c r="E34" s="110"/>
      <c r="F34" s="202"/>
      <c r="G34" s="133"/>
      <c r="H34" s="200"/>
    </row>
    <row r="35" spans="1:8" ht="20.100000000000001" customHeight="1" x14ac:dyDescent="0.25">
      <c r="A35" s="129"/>
      <c r="B35" s="94"/>
      <c r="C35" s="133"/>
      <c r="D35" s="94"/>
      <c r="E35" s="95"/>
      <c r="F35" s="96"/>
      <c r="G35" s="133"/>
      <c r="H35" s="96"/>
    </row>
    <row r="36" spans="1:8" ht="20.100000000000001" customHeight="1" x14ac:dyDescent="0.25">
      <c r="A36" s="129"/>
      <c r="B36" s="94"/>
      <c r="C36" s="133"/>
      <c r="D36" s="94"/>
      <c r="E36" s="95"/>
      <c r="F36" s="96"/>
      <c r="G36" s="94"/>
      <c r="H36" s="96"/>
    </row>
    <row r="37" spans="1:8" ht="20.100000000000001" customHeight="1" x14ac:dyDescent="0.25">
      <c r="A37" s="129"/>
      <c r="B37" s="94"/>
      <c r="C37" s="101"/>
      <c r="D37" s="94"/>
      <c r="E37" s="95"/>
      <c r="F37" s="96"/>
      <c r="G37" s="94"/>
      <c r="H37" s="96"/>
    </row>
    <row r="38" spans="1:8" ht="20.100000000000001" customHeight="1" x14ac:dyDescent="0.25">
      <c r="A38" s="129"/>
      <c r="B38" s="99"/>
      <c r="C38" s="133"/>
      <c r="D38" s="105"/>
      <c r="E38" s="110"/>
      <c r="F38" s="202"/>
      <c r="G38" s="102"/>
      <c r="H38" s="200"/>
    </row>
    <row r="39" spans="1:8" ht="20.100000000000001" customHeight="1" x14ac:dyDescent="0.25">
      <c r="A39" s="129"/>
      <c r="B39" s="94"/>
      <c r="C39" s="133"/>
      <c r="D39" s="94"/>
      <c r="E39" s="95"/>
      <c r="F39" s="96"/>
      <c r="G39" s="94"/>
      <c r="H39" s="96"/>
    </row>
    <row r="40" spans="1:8" ht="20.100000000000001" customHeight="1" x14ac:dyDescent="0.25">
      <c r="A40" s="129"/>
      <c r="B40" s="129"/>
      <c r="C40" s="133"/>
      <c r="D40" s="94"/>
      <c r="E40" s="95"/>
      <c r="F40" s="96"/>
      <c r="G40" s="94"/>
      <c r="H40" s="96"/>
    </row>
    <row r="41" spans="1:8" ht="20.100000000000001" customHeight="1" x14ac:dyDescent="0.25">
      <c r="A41" s="129"/>
      <c r="B41" s="129"/>
      <c r="C41" s="103"/>
      <c r="D41" s="85"/>
      <c r="E41" s="109"/>
      <c r="F41" s="203"/>
      <c r="G41" s="91"/>
      <c r="H41" s="114"/>
    </row>
    <row r="42" spans="1:8" ht="20.100000000000001" customHeight="1" x14ac:dyDescent="0.25">
      <c r="A42" s="129"/>
      <c r="B42" s="129"/>
      <c r="C42" s="130"/>
      <c r="D42" s="85"/>
      <c r="E42" s="109"/>
      <c r="F42" s="203"/>
      <c r="G42" s="134"/>
      <c r="H42" s="201"/>
    </row>
    <row r="43" spans="1:8" ht="20.100000000000001" customHeight="1" x14ac:dyDescent="0.25">
      <c r="A43" s="129"/>
      <c r="B43" s="129"/>
      <c r="C43" s="130"/>
      <c r="D43" s="85"/>
      <c r="E43" s="109"/>
      <c r="F43" s="203"/>
      <c r="G43" s="134"/>
      <c r="H43" s="201"/>
    </row>
    <row r="44" spans="1:8" ht="20.100000000000001" customHeight="1" x14ac:dyDescent="0.25">
      <c r="A44" s="129"/>
      <c r="B44" s="129"/>
      <c r="C44" s="130"/>
      <c r="D44" s="85"/>
      <c r="E44" s="109"/>
      <c r="F44" s="203"/>
      <c r="G44" s="131" t="s">
        <v>23</v>
      </c>
      <c r="H44" s="115">
        <f>SUM(H11:H43)</f>
        <v>0</v>
      </c>
    </row>
    <row r="45" spans="1:8" ht="20.100000000000001" customHeight="1" x14ac:dyDescent="0.25">
      <c r="A45" s="129"/>
      <c r="B45" s="129"/>
      <c r="C45" s="101"/>
      <c r="D45" s="94"/>
      <c r="E45" s="95"/>
      <c r="F45" s="96"/>
      <c r="G45" s="131" t="s">
        <v>24</v>
      </c>
      <c r="H45" s="115">
        <f>H44</f>
        <v>0</v>
      </c>
    </row>
    <row r="46" spans="1:8" ht="20.100000000000001" customHeight="1" x14ac:dyDescent="0.25"/>
    <row r="47" spans="1:8" ht="20.100000000000001" customHeight="1" x14ac:dyDescent="0.25"/>
    <row r="48" spans="1: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</sheetData>
  <mergeCells count="8">
    <mergeCell ref="A10:H10"/>
    <mergeCell ref="A3:H3"/>
    <mergeCell ref="A4:G4"/>
    <mergeCell ref="B7:G7"/>
    <mergeCell ref="A8:A9"/>
    <mergeCell ref="B8:B9"/>
    <mergeCell ref="D8:D9"/>
    <mergeCell ref="E8:E9"/>
  </mergeCells>
  <printOptions horizontalCentered="1"/>
  <pageMargins left="0.23622047244094491" right="0.23622047244094491" top="0.35433070866141736" bottom="0.35433070866141736" header="0.31496062992125984" footer="0.15748031496062992"/>
  <pageSetup scale="60" orientation="landscape" verticalDpi="360" r:id="rId1"/>
  <headerFooter>
    <oddFooter>&amp;C&amp;9Página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22</vt:i4>
      </vt:variant>
    </vt:vector>
  </HeadingPairs>
  <TitlesOfParts>
    <vt:vector size="33" baseType="lpstr">
      <vt:lpstr>Resumen</vt:lpstr>
      <vt:lpstr>01 Terracerias Via Ferrea</vt:lpstr>
      <vt:lpstr>02 Terracerias Vialidad</vt:lpstr>
      <vt:lpstr>03 Alc de Alivio</vt:lpstr>
      <vt:lpstr>04 Alc Complementarias</vt:lpstr>
      <vt:lpstr>05 Via Ferrea</vt:lpstr>
      <vt:lpstr>06 Est Mayores</vt:lpstr>
      <vt:lpstr>07 Est Menores</vt:lpstr>
      <vt:lpstr>08 Pavimentos</vt:lpstr>
      <vt:lpstr>09 Desvio Provisional</vt:lpstr>
      <vt:lpstr>10 Obras Adicionales</vt:lpstr>
      <vt:lpstr>'01 Terracerias Via Ferrea'!Área_de_impresión</vt:lpstr>
      <vt:lpstr>'02 Terracerias Vialidad'!Área_de_impresión</vt:lpstr>
      <vt:lpstr>'03 Alc de Alivio'!Área_de_impresión</vt:lpstr>
      <vt:lpstr>'04 Alc Complementarias'!Área_de_impresión</vt:lpstr>
      <vt:lpstr>'05 Via Ferrea'!Área_de_impresión</vt:lpstr>
      <vt:lpstr>'06 Est Mayores'!Área_de_impresión</vt:lpstr>
      <vt:lpstr>'07 Est Menores'!Área_de_impresión</vt:lpstr>
      <vt:lpstr>'08 Pavimentos'!Área_de_impresión</vt:lpstr>
      <vt:lpstr>'09 Desvio Provisional'!Área_de_impresión</vt:lpstr>
      <vt:lpstr>'10 Obras Adicionales'!Área_de_impresión</vt:lpstr>
      <vt:lpstr>Resumen!Área_de_impresión</vt:lpstr>
      <vt:lpstr>'01 Terracerias Via Ferrea'!Títulos_a_imprimir</vt:lpstr>
      <vt:lpstr>'02 Terracerias Vialidad'!Títulos_a_imprimir</vt:lpstr>
      <vt:lpstr>'03 Alc de Alivio'!Títulos_a_imprimir</vt:lpstr>
      <vt:lpstr>'04 Alc Complementarias'!Títulos_a_imprimir</vt:lpstr>
      <vt:lpstr>'05 Via Ferrea'!Títulos_a_imprimir</vt:lpstr>
      <vt:lpstr>'06 Est Mayores'!Títulos_a_imprimir</vt:lpstr>
      <vt:lpstr>'07 Est Menores'!Títulos_a_imprimir</vt:lpstr>
      <vt:lpstr>'08 Pavimentos'!Títulos_a_imprimir</vt:lpstr>
      <vt:lpstr>'09 Desvio Provisional'!Títulos_a_imprimir</vt:lpstr>
      <vt:lpstr>'10 Obras Adicionales'!Títulos_a_imprimir</vt:lpstr>
      <vt:lpstr>Resumen!Títulos_a_imprimir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2014-07-14T17:48:17Z</cp:lastPrinted>
  <dcterms:created xsi:type="dcterms:W3CDTF">2009-02-14T20:14:33Z</dcterms:created>
  <dcterms:modified xsi:type="dcterms:W3CDTF">2014-07-17T23:26:06Z</dcterms:modified>
</cp:coreProperties>
</file>